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23040" windowHeight="8652" tabRatio="500" activeTab="3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 s="1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5" i="6"/>
  <c r="E8" i="3"/>
  <c r="G8" i="3"/>
  <c r="F31" i="4"/>
  <c r="E31" i="4"/>
  <c r="D31" i="4"/>
  <c r="D8" i="4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156" i="6"/>
  <c r="M8" i="3"/>
  <c r="C18" i="2"/>
  <c r="F8" i="4"/>
  <c r="F37" i="4"/>
  <c r="D37" i="4"/>
  <c r="D189" i="6"/>
  <c r="I156" i="6"/>
  <c r="I153" i="6"/>
  <c r="I165" i="6"/>
  <c r="J156" i="6"/>
  <c r="K156" i="6"/>
  <c r="L156" i="6"/>
  <c r="M156" i="6"/>
  <c r="M153" i="6"/>
  <c r="M165" i="6"/>
  <c r="N156" i="6"/>
  <c r="P156" i="6"/>
  <c r="Q156" i="6"/>
  <c r="Q189" i="6"/>
  <c r="P189" i="6"/>
  <c r="Q165" i="6"/>
  <c r="Q153" i="6"/>
  <c r="P165" i="6"/>
  <c r="N165" i="6"/>
  <c r="L165" i="6"/>
  <c r="K165" i="6"/>
  <c r="J153" i="6"/>
  <c r="K153" i="6"/>
  <c r="L153" i="6"/>
  <c r="N153" i="6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C11" i="5"/>
  <c r="H11" i="5" s="1"/>
  <c r="C12" i="5"/>
  <c r="H12" i="5" s="1"/>
  <c r="C13" i="5"/>
  <c r="H13" i="5"/>
  <c r="C14" i="5"/>
  <c r="H14" i="5" s="1"/>
  <c r="C15" i="5"/>
  <c r="H15" i="5" s="1"/>
  <c r="C16" i="5"/>
  <c r="H16" i="5"/>
  <c r="C9" i="5"/>
  <c r="D8" i="5"/>
  <c r="E8" i="5"/>
  <c r="F8" i="5"/>
  <c r="G8" i="5"/>
  <c r="I8" i="5"/>
  <c r="C32" i="4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/>
  <c r="G7" i="4" s="1"/>
  <c r="H31" i="4"/>
  <c r="H8" i="4"/>
  <c r="H7" i="4" s="1"/>
  <c r="I31" i="4"/>
  <c r="I8" i="4"/>
  <c r="I7" i="4" s="1"/>
  <c r="J31" i="4"/>
  <c r="J8" i="4"/>
  <c r="J7" i="4" s="1"/>
  <c r="K31" i="4"/>
  <c r="K8" i="4"/>
  <c r="K7" i="4" s="1"/>
  <c r="L31" i="4"/>
  <c r="L8" i="4"/>
  <c r="M31" i="4"/>
  <c r="M8" i="4"/>
  <c r="M7" i="4" s="1"/>
  <c r="N31" i="4"/>
  <c r="N8" i="4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E7" i="4" s="1"/>
  <c r="J8" i="6"/>
  <c r="M8" i="6"/>
  <c r="L8" i="6"/>
  <c r="G8" i="6"/>
  <c r="D8" i="6"/>
  <c r="P8" i="6"/>
  <c r="F8" i="6"/>
  <c r="E8" i="6"/>
  <c r="I8" i="6"/>
  <c r="H165" i="6"/>
  <c r="K8" i="6"/>
  <c r="C8" i="6"/>
  <c r="Q8" i="6"/>
  <c r="N8" i="6"/>
  <c r="O8" i="6"/>
  <c r="H153" i="6"/>
  <c r="C31" i="4"/>
  <c r="L7" i="4" l="1"/>
  <c r="C37" i="4"/>
  <c r="D7" i="4"/>
  <c r="F7" i="4"/>
  <c r="H156" i="6"/>
  <c r="H8" i="6"/>
  <c r="C8" i="5"/>
  <c r="C8" i="4"/>
  <c r="C7" i="4" s="1"/>
  <c r="H9" i="5"/>
  <c r="H8" i="5" s="1"/>
  <c r="D8" i="3"/>
  <c r="R8" i="6" s="1"/>
  <c r="C7" i="2"/>
</calcChain>
</file>

<file path=xl/sharedStrings.xml><?xml version="1.0" encoding="utf-8"?>
<sst xmlns="http://schemas.openxmlformats.org/spreadsheetml/2006/main" count="655" uniqueCount="457">
  <si>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</si>
  <si>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</si>
  <si>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</si>
  <si>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</si>
  <si>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</si>
  <si>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</si>
  <si>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</si>
  <si>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</si>
  <si>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</si>
  <si>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</si>
  <si>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</si>
  <si>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</si>
  <si>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</si>
  <si>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</si>
  <si>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</si>
  <si>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</si>
  <si>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</si>
  <si>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</si>
  <si>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</si>
  <si>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</si>
  <si>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</si>
  <si>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</si>
  <si>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</si>
  <si>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</si>
  <si>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</si>
  <si>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</si>
  <si>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</si>
  <si>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</si>
  <si>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</si>
  <si>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</si>
  <si>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</si>
  <si>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</si>
  <si>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</si>
  <si>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</si>
  <si>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</si>
  <si>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</si>
  <si>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</si>
  <si>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</si>
  <si>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</si>
  <si>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</si>
  <si>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</si>
  <si>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</si>
  <si>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</si>
  <si>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</si>
  <si>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</si>
  <si>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</si>
  <si>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</si>
  <si>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</si>
  <si>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</si>
  <si>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</si>
  <si>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</si>
  <si>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</si>
  <si>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</si>
  <si>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</si>
  <si>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</si>
  <si>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</si>
  <si>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</si>
  <si>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</si>
  <si>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</si>
  <si>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</si>
  <si>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</si>
  <si>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</si>
  <si>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</si>
  <si>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</si>
  <si>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</si>
  <si>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</si>
  <si>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</si>
  <si>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</si>
  <si>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</si>
  <si>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</si>
  <si>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</si>
  <si>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</si>
  <si>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</si>
  <si>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</si>
  <si>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</si>
  <si>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</si>
  <si>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</si>
  <si>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</si>
  <si>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</si>
  <si>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</si>
  <si>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</si>
  <si>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</si>
  <si>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</si>
  <si>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</si>
  <si>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</si>
  <si>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</si>
  <si>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</si>
  <si>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</si>
  <si>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</si>
  <si>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</si>
  <si>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</si>
  <si>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</si>
  <si>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</si>
  <si>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</si>
  <si>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</si>
  <si>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</si>
  <si>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</si>
  <si>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</si>
  <si>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</si>
  <si>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</si>
  <si>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</si>
  <si>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</si>
  <si>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</si>
  <si>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</si>
  <si>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</si>
  <si>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</si>
  <si>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</si>
  <si>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</si>
  <si>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</si>
  <si>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</si>
  <si>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</si>
  <si>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</si>
  <si>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</si>
  <si>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</si>
  <si>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</si>
  <si>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</si>
  <si>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</si>
  <si>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</si>
  <si>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</si>
  <si>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</si>
  <si>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</si>
  <si>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</si>
  <si>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</si>
  <si>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</si>
  <si>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</si>
  <si>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</si>
  <si>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</si>
  <si>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</si>
  <si>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</si>
  <si>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</si>
  <si>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</si>
  <si>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</si>
  <si>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</si>
  <si>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</si>
  <si>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</si>
  <si>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</si>
  <si>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</si>
  <si>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</si>
  <si>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</si>
  <si>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</si>
  <si>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</si>
  <si>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</si>
  <si>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</si>
  <si>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</si>
  <si>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</si>
  <si>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</si>
  <si>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</si>
  <si>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</si>
  <si>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</si>
  <si>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</si>
  <si>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</si>
  <si>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</si>
  <si>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</si>
  <si>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</si>
  <si>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</si>
  <si>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</si>
  <si>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</si>
  <si>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</si>
  <si>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</si>
  <si>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</si>
  <si>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</si>
  <si>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</si>
  <si>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</si>
  <si>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</si>
  <si>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</si>
  <si>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</si>
  <si>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</si>
  <si>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</si>
  <si>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</si>
  <si>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</si>
  <si>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</si>
  <si>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</si>
  <si>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</si>
  <si>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</si>
  <si>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</si>
  <si>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</si>
  <si>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</si>
  <si>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</si>
  <si>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</si>
  <si>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</si>
  <si>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</si>
  <si>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</si>
  <si>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</si>
  <si>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</si>
  <si>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</si>
  <si>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</si>
  <si>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</si>
  <si>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</si>
  <si>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</si>
  <si>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</si>
  <si>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</si>
  <si>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</si>
  <si>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</si>
  <si>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</si>
  <si>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</si>
  <si>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</si>
  <si>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</si>
  <si>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</si>
  <si>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</si>
  <si>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</si>
  <si>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</si>
  <si>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</si>
  <si>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</si>
  <si>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</si>
  <si>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</si>
  <si>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</si>
  <si>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</si>
  <si>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</si>
  <si>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</si>
  <si>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</si>
  <si>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</si>
  <si>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</si>
  <si>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</si>
  <si>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</si>
  <si>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</si>
  <si>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</si>
  <si>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</si>
  <si>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</si>
  <si>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</si>
  <si>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</si>
  <si>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</si>
  <si>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</si>
  <si>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</si>
  <si>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</si>
  <si>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</si>
  <si>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</si>
  <si>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</si>
  <si>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</si>
  <si>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</si>
  <si>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</si>
  <si>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</si>
  <si>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</si>
  <si>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</si>
  <si>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</si>
  <si>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</si>
  <si>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</si>
  <si>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</si>
  <si>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</si>
  <si>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</si>
  <si>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</si>
  <si>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</si>
  <si>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</si>
  <si>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</si>
  <si>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</si>
  <si>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</si>
  <si>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</si>
  <si>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</si>
  <si>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</si>
  <si>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</si>
  <si>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</si>
  <si>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</si>
  <si>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</si>
  <si>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</si>
  <si>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</si>
  <si>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</si>
  <si>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</si>
  <si>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</si>
  <si>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</si>
  <si>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</si>
  <si>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</si>
  <si>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</si>
  <si>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</si>
  <si>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</si>
  <si>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</si>
  <si>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</si>
  <si>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</si>
  <si>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</si>
  <si>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</si>
  <si>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</si>
  <si>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</si>
  <si>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</si>
  <si>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</si>
  <si>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</si>
  <si>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</si>
  <si>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</si>
  <si>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</si>
  <si>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</si>
  <si>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</si>
  <si>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</si>
  <si>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</si>
  <si>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</si>
  <si>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</si>
  <si>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</si>
  <si>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</si>
  <si>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</si>
  <si>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</si>
  <si>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</si>
  <si>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</si>
  <si>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</si>
  <si>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</si>
  <si>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</si>
  <si>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</si>
  <si>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</si>
  <si>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</si>
  <si>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</si>
  <si>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</si>
  <si>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</si>
  <si>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</si>
  <si>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</si>
  <si>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</si>
  <si>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</si>
  <si>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</si>
  <si>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</si>
  <si>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</si>
  <si>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</si>
  <si>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</si>
  <si>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</si>
  <si>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</si>
  <si>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</si>
  <si>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</si>
  <si>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</si>
  <si>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</si>
  <si>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</si>
  <si>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</si>
  <si>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</si>
  <si>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</si>
  <si>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</si>
  <si>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</si>
  <si>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</si>
  <si>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</si>
  <si>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</si>
  <si>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</si>
  <si>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</si>
  <si>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</si>
  <si>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</si>
  <si>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</si>
  <si>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</si>
  <si>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</si>
  <si>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</si>
  <si>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</si>
  <si>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</si>
  <si>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</si>
  <si>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</si>
  <si>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</si>
  <si>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</si>
  <si>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</si>
  <si>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</si>
  <si>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</si>
  <si>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</si>
  <si>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</si>
  <si>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</si>
  <si>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</si>
  <si>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</si>
  <si>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</si>
  <si>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</si>
  <si>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</si>
  <si>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</si>
  <si>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</si>
  <si>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</si>
  <si>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</si>
  <si>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</si>
  <si>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</si>
  <si>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</si>
  <si>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</si>
  <si>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</si>
  <si>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</si>
  <si>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</si>
  <si>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</si>
  <si>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</si>
  <si>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</si>
  <si>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</si>
  <si>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</si>
  <si>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</si>
  <si>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</si>
  <si>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</si>
  <si>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</si>
  <si>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</si>
  <si>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</si>
  <si>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</si>
  <si>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</si>
  <si>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</si>
  <si>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</si>
  <si>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</si>
  <si>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</si>
  <si>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</si>
  <si>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</si>
  <si>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</si>
  <si>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</si>
  <si>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</si>
  <si>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</si>
  <si>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</si>
  <si>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</si>
  <si>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</si>
  <si>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</si>
  <si>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</si>
  <si>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</si>
  <si>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</si>
  <si>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</si>
  <si>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</si>
  <si>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</si>
  <si>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</si>
  <si>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</si>
  <si>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</si>
  <si>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</si>
  <si>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</si>
  <si>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</si>
  <si>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</si>
  <si>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</si>
  <si>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</si>
  <si>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</si>
  <si>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</si>
  <si>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</si>
  <si>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</si>
  <si>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</si>
  <si>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</si>
  <si>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</si>
  <si>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</si>
  <si>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</si>
  <si>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</si>
  <si>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</si>
  <si>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</si>
  <si>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</si>
  <si>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</si>
  <si>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</si>
  <si>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</si>
  <si>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</si>
  <si>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</si>
  <si>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</si>
  <si>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</si>
  <si>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</si>
  <si>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</si>
  <si>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</si>
  <si>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</si>
  <si>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</si>
  <si>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</si>
  <si>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</si>
  <si>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</si>
  <si>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</si>
  <si>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</si>
  <si>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</si>
  <si>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</si>
  <si>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</si>
  <si>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</si>
  <si>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</si>
  <si>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</si>
  <si>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</si>
  <si>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</si>
  <si>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</si>
  <si>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</si>
  <si>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</si>
  <si>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</si>
  <si>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</si>
  <si>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</si>
  <si>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</si>
  <si>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</si>
  <si>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</si>
  <si>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</si>
  <si>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</si>
  <si>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</si>
  <si>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</si>
  <si>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</si>
  <si>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</si>
  <si>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 xml:space="preserve">МО "Усть-Коксинский район Отдел по молодежной политике, физической культуре и спорту </t>
  </si>
  <si>
    <t>649490 Республика Алтай Уст-Коксинский район с. Усть-Кокса ул. Харитошкина 3</t>
  </si>
  <si>
    <t xml:space="preserve">Глава МО </t>
  </si>
  <si>
    <t>koksa-sport@yandex.ru</t>
  </si>
  <si>
    <t xml:space="preserve">Абросимова О.М.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</si>
</sst>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20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0" fontId="0" fillId="3" borderId="10" xfId="0" applyFont="1" applyFill="1" applyBorder="1" applyAlignment="1" applyProtection="1">
      <alignment horizontal="center"/>
      <protection locked="0"/>
    </xf>
    <xf numFmtId="16" fontId="0" fillId="3" borderId="10" xfId="0" applyNumberFormat="1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right" vertical="center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722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zoomScale="70" zoomScaleNormal="70" workbookViewId="0">
      <selection activeCell="D11" sqref="D11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30" t="s">
        <v>0</v>
      </c>
      <c r="B2" s="131"/>
      <c r="C2" s="131"/>
      <c r="D2" s="131"/>
      <c r="E2" s="131"/>
      <c r="F2" s="132"/>
    </row>
    <row r="3" spans="1:6" ht="13.8" thickBot="1"/>
    <row r="4" spans="1:6" ht="13.8" thickBot="1">
      <c r="A4" s="133" t="s">
        <v>1</v>
      </c>
      <c r="B4" s="134"/>
      <c r="C4" s="134"/>
      <c r="D4" s="134"/>
      <c r="E4" s="134"/>
      <c r="F4" s="135"/>
    </row>
    <row r="5" spans="1:6" ht="13.8" thickBot="1"/>
    <row r="6" spans="1:6" ht="81" customHeight="1" thickBot="1">
      <c r="A6" s="136" t="s">
        <v>281</v>
      </c>
      <c r="B6" s="137"/>
      <c r="C6" s="137"/>
      <c r="D6" s="137"/>
      <c r="E6" s="137"/>
      <c r="F6" s="138"/>
    </row>
    <row r="7" spans="1:6" ht="13.8" thickBot="1">
      <c r="A7" s="97"/>
      <c r="B7" s="97"/>
      <c r="C7" s="97"/>
      <c r="D7" s="97"/>
      <c r="E7" s="97"/>
      <c r="F7" s="97"/>
    </row>
    <row r="8" spans="1:6" ht="28.95" customHeight="1" thickBot="1">
      <c r="A8" s="139" t="s">
        <v>432</v>
      </c>
      <c r="B8" s="140"/>
      <c r="C8" s="140"/>
      <c r="D8" s="140"/>
      <c r="E8" s="140"/>
      <c r="F8" s="141"/>
    </row>
    <row r="9" spans="1:6" ht="13.8" thickBot="1"/>
    <row r="10" spans="1:6">
      <c r="A10" s="142" t="s">
        <v>214</v>
      </c>
      <c r="B10" s="143"/>
      <c r="C10" s="143"/>
      <c r="D10" s="143"/>
      <c r="E10" s="143"/>
      <c r="F10" s="144"/>
    </row>
    <row r="11" spans="1:6">
      <c r="A11" s="3"/>
      <c r="B11" s="115" t="s">
        <v>215</v>
      </c>
      <c r="C11" s="115"/>
      <c r="D11" s="14">
        <v>25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24" t="s">
        <v>3</v>
      </c>
      <c r="B14" s="125"/>
      <c r="C14" s="126"/>
      <c r="D14" s="109" t="s">
        <v>431</v>
      </c>
      <c r="F14" s="10" t="s">
        <v>218</v>
      </c>
    </row>
    <row r="15" spans="1:6" ht="100.2" customHeight="1" thickBot="1">
      <c r="A15" s="122" t="s">
        <v>216</v>
      </c>
      <c r="B15" s="122"/>
      <c r="C15" s="122"/>
      <c r="D15" s="127" t="s">
        <v>4</v>
      </c>
      <c r="F15" s="11" t="s">
        <v>451</v>
      </c>
    </row>
    <row r="16" spans="1:6" ht="18.600000000000001" customHeight="1" thickBot="1">
      <c r="A16" s="123"/>
      <c r="B16" s="123"/>
      <c r="C16" s="123"/>
      <c r="D16" s="128"/>
      <c r="F16" s="12" t="s">
        <v>5</v>
      </c>
    </row>
    <row r="17" spans="1:8" ht="80.400000000000006" customHeight="1">
      <c r="A17" s="129" t="s">
        <v>217</v>
      </c>
      <c r="B17" s="129"/>
      <c r="C17" s="129"/>
      <c r="D17" s="44" t="s">
        <v>6</v>
      </c>
    </row>
    <row r="18" spans="1:8" ht="52.95" customHeight="1">
      <c r="A18" s="123" t="s">
        <v>406</v>
      </c>
      <c r="B18" s="123"/>
      <c r="C18" s="123"/>
      <c r="D18" s="44" t="s">
        <v>7</v>
      </c>
    </row>
    <row r="19" spans="1:8" ht="13.8" thickBot="1"/>
    <row r="20" spans="1:8" ht="13.8" thickBot="1">
      <c r="A20" s="116" t="s">
        <v>219</v>
      </c>
      <c r="B20" s="117"/>
      <c r="C20" s="118" t="s">
        <v>452</v>
      </c>
      <c r="D20" s="118"/>
      <c r="E20" s="118"/>
      <c r="F20" s="118"/>
      <c r="G20" s="119"/>
    </row>
    <row r="21" spans="1:8" ht="13.8" thickBot="1">
      <c r="A21" s="120" t="s">
        <v>220</v>
      </c>
      <c r="B21" s="120"/>
      <c r="C21" s="121" t="s">
        <v>453</v>
      </c>
      <c r="D21" s="121"/>
      <c r="E21" s="121"/>
      <c r="F21" s="121"/>
      <c r="G21" s="121"/>
    </row>
    <row r="22" spans="1:8" ht="13.8" thickBot="1">
      <c r="A22" s="148" t="s">
        <v>8</v>
      </c>
      <c r="B22" s="149"/>
      <c r="C22" s="124" t="s">
        <v>9</v>
      </c>
      <c r="D22" s="125"/>
      <c r="E22" s="125"/>
      <c r="F22" s="125"/>
      <c r="G22" s="126"/>
    </row>
    <row r="23" spans="1:8" ht="54" customHeight="1">
      <c r="A23" s="148"/>
      <c r="B23" s="148"/>
      <c r="C23" s="127" t="s">
        <v>415</v>
      </c>
      <c r="D23" s="127"/>
      <c r="E23" s="150"/>
      <c r="F23" s="150"/>
      <c r="G23" s="98"/>
    </row>
    <row r="24" spans="1:8" ht="13.8" thickBot="1">
      <c r="A24" s="147">
        <v>1</v>
      </c>
      <c r="B24" s="147"/>
      <c r="C24" s="147">
        <v>2</v>
      </c>
      <c r="D24" s="147"/>
      <c r="E24" s="147">
        <v>3</v>
      </c>
      <c r="F24" s="147"/>
      <c r="G24" s="13">
        <v>4</v>
      </c>
    </row>
    <row r="25" spans="1:8" ht="12.75" customHeight="1" thickBot="1">
      <c r="A25" s="151" t="s">
        <v>407</v>
      </c>
      <c r="B25" s="152"/>
      <c r="C25" s="153"/>
      <c r="D25" s="154"/>
      <c r="E25" s="145"/>
      <c r="F25" s="146"/>
      <c r="G25" s="99"/>
    </row>
    <row r="26" spans="1:8" ht="15.6" customHeight="1">
      <c r="A26" s="106"/>
      <c r="B26" s="106"/>
      <c r="C26" s="106"/>
      <c r="D26" s="106"/>
      <c r="E26" s="106"/>
      <c r="F26" s="106"/>
      <c r="G26" s="106"/>
      <c r="H26" s="106"/>
    </row>
    <row r="27" spans="1:8">
      <c r="A27" s="106"/>
      <c r="B27" s="106"/>
      <c r="C27" s="106"/>
      <c r="D27" s="106"/>
      <c r="E27" s="106"/>
      <c r="F27" s="106"/>
      <c r="G27" s="106"/>
      <c r="H27" s="106"/>
    </row>
    <row r="28" spans="1:8">
      <c r="A28" s="106"/>
      <c r="B28" s="106"/>
      <c r="C28" s="106"/>
      <c r="D28" s="106"/>
      <c r="E28" s="106"/>
      <c r="F28" s="106"/>
      <c r="G28" s="106"/>
      <c r="H28" s="106"/>
    </row>
    <row r="29" spans="1:8">
      <c r="A29" s="106"/>
      <c r="B29" s="106"/>
      <c r="C29" s="106"/>
      <c r="D29" s="106"/>
      <c r="E29" s="106"/>
      <c r="F29" s="106"/>
      <c r="G29" s="106"/>
      <c r="H29" s="106"/>
    </row>
    <row r="30" spans="1:8">
      <c r="A30" s="106"/>
      <c r="B30" s="106"/>
      <c r="C30" s="106"/>
      <c r="D30" s="106"/>
      <c r="E30" s="106"/>
      <c r="F30" s="106"/>
      <c r="G30" s="106"/>
      <c r="H30" s="106"/>
    </row>
  </sheetData>
  <sheetProtection algorithmName="SHA-512" hashValue="j58OpJBHrG9KB8vbib6RKLrSpUQppXYMuwGZqrMEYw5ev0q6AHnfhkaNYKliecaEAS3QTyW63XBGW6LniNM4dQ==" saltValue="R9V3f15YGqjEHK0iuZCA8A==" spinCount="100000"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8" sqref="G18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55" t="s">
        <v>433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24.6" customHeight="1">
      <c r="A3" s="156" t="s">
        <v>405</v>
      </c>
      <c r="B3" s="156" t="s">
        <v>416</v>
      </c>
      <c r="C3" s="156" t="s">
        <v>10</v>
      </c>
      <c r="D3" s="90"/>
      <c r="E3" s="157" t="s">
        <v>418</v>
      </c>
      <c r="F3" s="157"/>
      <c r="G3" s="157"/>
      <c r="H3" s="157"/>
      <c r="I3" s="157"/>
      <c r="J3" s="157"/>
      <c r="K3" s="157"/>
      <c r="L3" s="157"/>
      <c r="M3" s="156" t="s">
        <v>294</v>
      </c>
      <c r="N3" s="156" t="s">
        <v>295</v>
      </c>
    </row>
    <row r="4" spans="1:14" ht="67.2" customHeight="1">
      <c r="A4" s="156"/>
      <c r="B4" s="156"/>
      <c r="C4" s="156"/>
      <c r="D4" s="156" t="s">
        <v>282</v>
      </c>
      <c r="E4" s="156" t="s">
        <v>11</v>
      </c>
      <c r="F4" s="156" t="s">
        <v>222</v>
      </c>
      <c r="G4" s="156" t="s">
        <v>12</v>
      </c>
      <c r="H4" s="156"/>
      <c r="I4" s="157" t="s">
        <v>13</v>
      </c>
      <c r="J4" s="157"/>
      <c r="K4" s="157"/>
      <c r="L4" s="156" t="s">
        <v>286</v>
      </c>
      <c r="M4" s="156"/>
      <c r="N4" s="156"/>
    </row>
    <row r="5" spans="1:14" ht="52.95" customHeight="1">
      <c r="A5" s="156"/>
      <c r="B5" s="156"/>
      <c r="C5" s="156"/>
      <c r="D5" s="156"/>
      <c r="E5" s="156"/>
      <c r="F5" s="156"/>
      <c r="G5" s="91" t="s">
        <v>14</v>
      </c>
      <c r="H5" s="91" t="s">
        <v>15</v>
      </c>
      <c r="I5" s="90" t="s">
        <v>285</v>
      </c>
      <c r="J5" s="90" t="s">
        <v>284</v>
      </c>
      <c r="K5" s="90" t="s">
        <v>417</v>
      </c>
      <c r="L5" s="156"/>
      <c r="M5" s="156"/>
      <c r="N5" s="156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2" t="s">
        <v>283</v>
      </c>
      <c r="B7" s="93" t="s">
        <v>296</v>
      </c>
      <c r="C7" s="108">
        <f>C8+C9+C11+C13+C15+SUM(C16:C18)+SUM(C21:C23)</f>
        <v>70</v>
      </c>
      <c r="D7" s="108">
        <f t="shared" ref="D7:N7" si="0">D8+D9+D11+D13+D15+SUM(D16:D18)+SUM(D21:D23)</f>
        <v>0</v>
      </c>
      <c r="E7" s="108">
        <f t="shared" si="0"/>
        <v>3</v>
      </c>
      <c r="F7" s="108">
        <f t="shared" si="0"/>
        <v>70</v>
      </c>
      <c r="G7" s="108">
        <f t="shared" si="0"/>
        <v>22</v>
      </c>
      <c r="H7" s="108">
        <f t="shared" si="0"/>
        <v>42</v>
      </c>
      <c r="I7" s="108">
        <f t="shared" si="0"/>
        <v>18</v>
      </c>
      <c r="J7" s="108">
        <f t="shared" si="0"/>
        <v>48</v>
      </c>
      <c r="K7" s="108">
        <f t="shared" si="0"/>
        <v>4</v>
      </c>
      <c r="L7" s="108">
        <f t="shared" si="0"/>
        <v>26</v>
      </c>
      <c r="M7" s="108">
        <f t="shared" si="0"/>
        <v>0</v>
      </c>
      <c r="N7" s="108">
        <f t="shared" si="0"/>
        <v>0</v>
      </c>
    </row>
    <row r="8" spans="1:14" ht="39.6">
      <c r="A8" s="94" t="s">
        <v>287</v>
      </c>
      <c r="B8" s="93" t="s">
        <v>297</v>
      </c>
      <c r="C8" s="64">
        <f>SUM(I8:K8)</f>
        <v>16</v>
      </c>
      <c r="D8" s="26"/>
      <c r="E8" s="26">
        <v>2</v>
      </c>
      <c r="F8" s="26">
        <v>16</v>
      </c>
      <c r="G8" s="26">
        <v>5</v>
      </c>
      <c r="H8" s="26">
        <v>9</v>
      </c>
      <c r="I8" s="26">
        <v>4</v>
      </c>
      <c r="J8" s="26">
        <v>11</v>
      </c>
      <c r="K8" s="26">
        <v>1</v>
      </c>
      <c r="L8" s="26">
        <v>16</v>
      </c>
      <c r="M8" s="26"/>
      <c r="N8" s="26"/>
    </row>
    <row r="9" spans="1:14" ht="14.4">
      <c r="A9" s="94" t="s">
        <v>288</v>
      </c>
      <c r="B9" s="93" t="s">
        <v>298</v>
      </c>
      <c r="C9" s="64">
        <f t="shared" ref="C9:C17" si="1">SUM(I9:K9)</f>
        <v>26</v>
      </c>
      <c r="D9" s="26"/>
      <c r="E9" s="26"/>
      <c r="F9" s="26">
        <v>26</v>
      </c>
      <c r="G9" s="26">
        <v>8</v>
      </c>
      <c r="H9" s="26">
        <v>18</v>
      </c>
      <c r="I9" s="26">
        <v>8</v>
      </c>
      <c r="J9" s="26">
        <v>17</v>
      </c>
      <c r="K9" s="26">
        <v>1</v>
      </c>
      <c r="L9" s="26">
        <v>5</v>
      </c>
      <c r="M9" s="26"/>
      <c r="N9" s="26"/>
    </row>
    <row r="10" spans="1:14" ht="26.4">
      <c r="A10" s="95" t="s">
        <v>289</v>
      </c>
      <c r="B10" s="93" t="s">
        <v>299</v>
      </c>
      <c r="C10" s="64">
        <f t="shared" si="1"/>
        <v>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6.4">
      <c r="A11" s="94" t="s">
        <v>290</v>
      </c>
      <c r="B11" s="93" t="s">
        <v>300</v>
      </c>
      <c r="C11" s="64">
        <f t="shared" si="1"/>
        <v>1</v>
      </c>
      <c r="D11" s="103"/>
      <c r="E11" s="26">
        <v>1</v>
      </c>
      <c r="F11" s="26">
        <v>1</v>
      </c>
      <c r="G11" s="26"/>
      <c r="H11" s="26">
        <v>1</v>
      </c>
      <c r="I11" s="26">
        <v>1</v>
      </c>
      <c r="J11" s="26"/>
      <c r="K11" s="26"/>
      <c r="L11" s="26"/>
      <c r="M11" s="26"/>
      <c r="N11" s="26"/>
    </row>
    <row r="12" spans="1:14" ht="26.4">
      <c r="A12" s="95" t="s">
        <v>289</v>
      </c>
      <c r="B12" s="93" t="s">
        <v>301</v>
      </c>
      <c r="C12" s="64">
        <f t="shared" si="1"/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6.4">
      <c r="A13" s="94" t="s">
        <v>291</v>
      </c>
      <c r="B13" s="93" t="s">
        <v>302</v>
      </c>
      <c r="C13" s="64">
        <f t="shared" si="1"/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6.4">
      <c r="A14" s="95" t="s">
        <v>289</v>
      </c>
      <c r="B14" s="93" t="s">
        <v>303</v>
      </c>
      <c r="C14" s="64">
        <f t="shared" si="1"/>
        <v>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52.8">
      <c r="A15" s="94" t="s">
        <v>292</v>
      </c>
      <c r="B15" s="93" t="s">
        <v>322</v>
      </c>
      <c r="C15" s="64">
        <f t="shared" si="1"/>
        <v>16</v>
      </c>
      <c r="D15" s="26"/>
      <c r="E15" s="26"/>
      <c r="F15" s="103">
        <v>16</v>
      </c>
      <c r="G15" s="26">
        <v>7</v>
      </c>
      <c r="H15" s="26">
        <v>9</v>
      </c>
      <c r="I15" s="26">
        <v>4</v>
      </c>
      <c r="J15" s="26">
        <v>10</v>
      </c>
      <c r="K15" s="26">
        <v>2</v>
      </c>
      <c r="L15" s="26">
        <v>5</v>
      </c>
      <c r="M15" s="26"/>
      <c r="N15" s="26"/>
    </row>
    <row r="16" spans="1:14" ht="26.4">
      <c r="A16" s="94" t="s">
        <v>16</v>
      </c>
      <c r="B16" s="96">
        <v>10</v>
      </c>
      <c r="C16" s="64">
        <f t="shared" si="1"/>
        <v>5</v>
      </c>
      <c r="D16" s="26"/>
      <c r="E16" s="26"/>
      <c r="F16" s="103">
        <v>5</v>
      </c>
      <c r="G16" s="26"/>
      <c r="H16" s="26">
        <v>3</v>
      </c>
      <c r="I16" s="26"/>
      <c r="J16" s="26">
        <v>5</v>
      </c>
      <c r="K16" s="26"/>
      <c r="L16" s="26"/>
      <c r="M16" s="26"/>
      <c r="N16" s="26"/>
    </row>
    <row r="17" spans="1:14" ht="14.4">
      <c r="A17" s="94" t="s">
        <v>17</v>
      </c>
      <c r="B17" s="96">
        <v>11</v>
      </c>
      <c r="C17" s="64">
        <f t="shared" si="1"/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4">
      <c r="A18" s="94" t="s">
        <v>18</v>
      </c>
      <c r="B18" s="96">
        <v>12</v>
      </c>
      <c r="C18" s="64">
        <f>SUM(I18+J18+K18)</f>
        <v>0</v>
      </c>
      <c r="D18" s="103"/>
      <c r="E18" s="26"/>
      <c r="F18" s="26"/>
      <c r="G18" s="103"/>
      <c r="H18" s="26"/>
      <c r="I18" s="26"/>
      <c r="J18" s="26"/>
      <c r="K18" s="26"/>
      <c r="L18" s="26"/>
      <c r="M18" s="26"/>
      <c r="N18" s="26"/>
    </row>
    <row r="19" spans="1:14" ht="26.4">
      <c r="A19" s="94" t="s">
        <v>419</v>
      </c>
      <c r="B19" s="96">
        <v>13</v>
      </c>
      <c r="C19" s="64">
        <f t="shared" ref="C19:C25" si="2">SUM(I19:K19)</f>
        <v>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4.4">
      <c r="A20" s="94" t="s">
        <v>19</v>
      </c>
      <c r="B20" s="96">
        <v>14</v>
      </c>
      <c r="C20" s="64">
        <f t="shared" si="2"/>
        <v>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6.4">
      <c r="A21" s="94" t="s">
        <v>20</v>
      </c>
      <c r="B21" s="96">
        <v>15</v>
      </c>
      <c r="C21" s="64">
        <f t="shared" si="2"/>
        <v>5</v>
      </c>
      <c r="D21" s="26"/>
      <c r="E21" s="26"/>
      <c r="F21" s="26">
        <v>5</v>
      </c>
      <c r="G21" s="26">
        <v>1</v>
      </c>
      <c r="H21" s="26">
        <v>2</v>
      </c>
      <c r="I21" s="26">
        <v>1</v>
      </c>
      <c r="J21" s="26">
        <v>4</v>
      </c>
      <c r="K21" s="26"/>
      <c r="L21" s="26"/>
      <c r="M21" s="26"/>
      <c r="N21" s="26"/>
    </row>
    <row r="22" spans="1:14" ht="26.4">
      <c r="A22" s="94" t="s">
        <v>21</v>
      </c>
      <c r="B22" s="96">
        <v>16</v>
      </c>
      <c r="C22" s="64">
        <f t="shared" si="2"/>
        <v>1</v>
      </c>
      <c r="D22" s="26"/>
      <c r="E22" s="26"/>
      <c r="F22" s="26">
        <v>1</v>
      </c>
      <c r="G22" s="26">
        <v>1</v>
      </c>
      <c r="H22" s="26"/>
      <c r="I22" s="26"/>
      <c r="J22" s="26">
        <v>1</v>
      </c>
      <c r="K22" s="26"/>
      <c r="L22" s="26"/>
      <c r="M22" s="26"/>
      <c r="N22" s="26"/>
    </row>
    <row r="23" spans="1:14" ht="26.4">
      <c r="A23" s="94" t="s">
        <v>22</v>
      </c>
      <c r="B23" s="96">
        <v>17</v>
      </c>
      <c r="C23" s="64">
        <f t="shared" si="2"/>
        <v>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39.6">
      <c r="A24" s="94" t="s">
        <v>293</v>
      </c>
      <c r="B24" s="96">
        <v>18</v>
      </c>
      <c r="C24" s="64">
        <f t="shared" si="2"/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9.6">
      <c r="A25" s="94" t="s">
        <v>23</v>
      </c>
      <c r="B25" s="96">
        <v>19</v>
      </c>
      <c r="C25" s="64">
        <f t="shared" si="2"/>
        <v>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sheetProtection algorithmName="SHA-512" hashValue="uX//FMwCw0qA5FlzQL7LXKmC9Qn1zl/BluL/4IYCZ+GfDXTNSnQaFXUz2qZkAQSiPUNcl5Qof7BQX0VOKcefHA==" saltValue="HsSAlqxcZIgI9ngUjLCbew==" spinCount="100000"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18:C20 E18:E20">
    <cfRule type="expression" dxfId="721" priority="377" stopIfTrue="1">
      <formula>$C$18&lt;$E$18</formula>
    </cfRule>
  </conditionalFormatting>
  <conditionalFormatting sqref="C18:C20 G18:H20">
    <cfRule type="expression" dxfId="720" priority="379" stopIfTrue="1">
      <formula>$C$18&lt;($G$18+$H$18)</formula>
    </cfRule>
  </conditionalFormatting>
  <conditionalFormatting sqref="C18:C20 F18:F20">
    <cfRule type="expression" dxfId="719" priority="376" stopIfTrue="1">
      <formula>$C$18&lt;$F$18</formula>
    </cfRule>
  </conditionalFormatting>
  <conditionalFormatting sqref="L18:L20 C18:C20">
    <cfRule type="expression" dxfId="718" priority="374" stopIfTrue="1">
      <formula>$C$18&lt;$L$18</formula>
    </cfRule>
  </conditionalFormatting>
  <conditionalFormatting sqref="C7:C25 G7:H25">
    <cfRule type="expression" dxfId="717" priority="37" stopIfTrue="1">
      <formula>$C$14&lt;($G$14+$H$14)</formula>
    </cfRule>
    <cfRule type="expression" dxfId="716" priority="38" stopIfTrue="1">
      <formula>$C$13&lt;($G$13+$H$13)</formula>
    </cfRule>
    <cfRule type="expression" dxfId="715" priority="39" stopIfTrue="1">
      <formula>$C$12&lt;($G$12+$H$12)</formula>
    </cfRule>
    <cfRule type="expression" dxfId="714" priority="40" stopIfTrue="1">
      <formula>$C$11&lt;($G$11+$H$11)</formula>
    </cfRule>
    <cfRule type="expression" dxfId="713" priority="41" stopIfTrue="1">
      <formula>$C$10&lt;($G$10+$H$10)</formula>
    </cfRule>
    <cfRule type="expression" dxfId="712" priority="42" stopIfTrue="1">
      <formula>$C$9&lt;($G$9+$H$9)</formula>
    </cfRule>
    <cfRule type="expression" dxfId="711" priority="43" stopIfTrue="1">
      <formula>$C$20&lt;($G$20+$H$20)</formula>
    </cfRule>
    <cfRule type="expression" dxfId="710" priority="44" stopIfTrue="1">
      <formula>$C$19&lt;($G$19+$H$19)</formula>
    </cfRule>
    <cfRule type="expression" dxfId="709" priority="322" stopIfTrue="1">
      <formula>($G$7+$H$7)&gt;$C$7</formula>
    </cfRule>
  </conditionalFormatting>
  <conditionalFormatting sqref="C25:N25 C7:N7">
    <cfRule type="expression" dxfId="708" priority="323" stopIfTrue="1">
      <formula>$C$25&gt;$C$7</formula>
    </cfRule>
  </conditionalFormatting>
  <conditionalFormatting sqref="C7:C25 E7:E25 F21:H21">
    <cfRule type="expression" dxfId="707" priority="71" stopIfTrue="1">
      <formula>$C$20&lt;$E$20</formula>
    </cfRule>
    <cfRule type="expression" dxfId="706" priority="72" stopIfTrue="1">
      <formula>$C$19&lt;$E$19</formula>
    </cfRule>
    <cfRule type="expression" dxfId="705" priority="321" stopIfTrue="1">
      <formula>$E$7&gt;$C$7</formula>
    </cfRule>
  </conditionalFormatting>
  <conditionalFormatting sqref="C7:C25 F7:F25">
    <cfRule type="expression" dxfId="704" priority="19" stopIfTrue="1">
      <formula>$C$14&lt;$F$14</formula>
    </cfRule>
    <cfRule type="expression" dxfId="703" priority="20" stopIfTrue="1">
      <formula>$C$13&lt;$F$13</formula>
    </cfRule>
    <cfRule type="expression" dxfId="702" priority="21" stopIfTrue="1">
      <formula>$C$12&lt;$F$12</formula>
    </cfRule>
    <cfRule type="expression" dxfId="701" priority="22" stopIfTrue="1">
      <formula>$C$11&lt;$F$11</formula>
    </cfRule>
    <cfRule type="expression" dxfId="700" priority="23" stopIfTrue="1">
      <formula>$C$10&lt;$F$10</formula>
    </cfRule>
    <cfRule type="expression" dxfId="699" priority="24" stopIfTrue="1">
      <formula>$C$9&lt;$F$9</formula>
    </cfRule>
    <cfRule type="expression" dxfId="698" priority="51" stopIfTrue="1">
      <formula>$C$25&lt;$F$25</formula>
    </cfRule>
    <cfRule type="expression" dxfId="697" priority="52" stopIfTrue="1">
      <formula>$C$24&lt;$F$24</formula>
    </cfRule>
    <cfRule type="expression" dxfId="696" priority="69" stopIfTrue="1">
      <formula>$C$20&lt;$F$20</formula>
    </cfRule>
    <cfRule type="expression" dxfId="695" priority="70" stopIfTrue="1">
      <formula>$C$19&lt;$F$19</formula>
    </cfRule>
    <cfRule type="expression" dxfId="694" priority="320" stopIfTrue="1">
      <formula>$F$7&gt;$C$7</formula>
    </cfRule>
  </conditionalFormatting>
  <conditionalFormatting sqref="C7:C25 L7:L25">
    <cfRule type="expression" dxfId="693" priority="1">
      <formula>$C$13&lt;$L$13</formula>
    </cfRule>
    <cfRule type="expression" dxfId="692" priority="2">
      <formula>$C$12&lt;$L$12</formula>
    </cfRule>
    <cfRule type="expression" dxfId="691" priority="3" stopIfTrue="1">
      <formula>$C$14&lt;$L$14</formula>
    </cfRule>
    <cfRule type="expression" dxfId="690" priority="4" stopIfTrue="1">
      <formula>$C$11&lt;$L$11</formula>
    </cfRule>
    <cfRule type="expression" dxfId="689" priority="5" stopIfTrue="1">
      <formula>$C$10&lt;$L$10</formula>
    </cfRule>
    <cfRule type="expression" dxfId="688" priority="6" stopIfTrue="1">
      <formula>$C$9&lt;$L$9</formula>
    </cfRule>
    <cfRule type="expression" dxfId="687" priority="45" stopIfTrue="1">
      <formula>$C$25&lt;$L$25</formula>
    </cfRule>
    <cfRule type="expression" dxfId="686" priority="46" stopIfTrue="1">
      <formula>$C$24&lt;$L$24</formula>
    </cfRule>
    <cfRule type="expression" dxfId="685" priority="319" stopIfTrue="1">
      <formula>$L$7&gt;$C$7</formula>
    </cfRule>
  </conditionalFormatting>
  <conditionalFormatting sqref="C7:C25 I7:K25">
    <cfRule type="expression" dxfId="684" priority="318" stopIfTrue="1">
      <formula>$C$7&lt;&gt;SUM($I$7:$K$7)</formula>
    </cfRule>
  </conditionalFormatting>
  <conditionalFormatting sqref="C7:N7 C24:N24">
    <cfRule type="expression" dxfId="683" priority="60" stopIfTrue="1">
      <formula>$K$24&gt;$K$7</formula>
    </cfRule>
    <cfRule type="expression" dxfId="682" priority="61" stopIfTrue="1">
      <formula>$J$24&gt;$J$7</formula>
    </cfRule>
    <cfRule type="expression" dxfId="681" priority="62" stopIfTrue="1">
      <formula>$I$24&gt;$I$7</formula>
    </cfRule>
    <cfRule type="expression" dxfId="680" priority="317" stopIfTrue="1">
      <formula>$C$24&gt;$C$7</formula>
    </cfRule>
  </conditionalFormatting>
  <conditionalFormatting sqref="C7:D25">
    <cfRule type="expression" dxfId="679" priority="73" stopIfTrue="1">
      <formula>$C$20&lt;$D$20</formula>
    </cfRule>
    <cfRule type="expression" dxfId="678" priority="74" stopIfTrue="1">
      <formula>$C$19&lt;$D$19</formula>
    </cfRule>
    <cfRule type="expression" dxfId="677" priority="311" stopIfTrue="1">
      <formula>$D$7&gt;$C$7</formula>
    </cfRule>
  </conditionalFormatting>
  <conditionalFormatting sqref="C24:N24 C7:N7">
    <cfRule type="expression" dxfId="676" priority="299" stopIfTrue="1">
      <formula>$N$7&lt;$N$24</formula>
    </cfRule>
    <cfRule type="expression" dxfId="675" priority="300" stopIfTrue="1">
      <formula>$M$7&lt;$M$24</formula>
    </cfRule>
    <cfRule type="expression" dxfId="674" priority="301" stopIfTrue="1">
      <formula>$L$7&lt;$L$24</formula>
    </cfRule>
    <cfRule type="expression" dxfId="673" priority="302" stopIfTrue="1">
      <formula>$H$7&lt;$H$24</formula>
    </cfRule>
    <cfRule type="expression" dxfId="672" priority="303" stopIfTrue="1">
      <formula>$G$7&lt;$G$24</formula>
    </cfRule>
    <cfRule type="expression" dxfId="671" priority="304" stopIfTrue="1">
      <formula>$F$7&lt;$F$24</formula>
    </cfRule>
    <cfRule type="expression" dxfId="670" priority="305" stopIfTrue="1">
      <formula>$E$7&lt;$E$24</formula>
    </cfRule>
    <cfRule type="expression" dxfId="669" priority="306" stopIfTrue="1">
      <formula>$D$7&lt;$D$24</formula>
    </cfRule>
  </conditionalFormatting>
  <conditionalFormatting sqref="C7:N7 C25:N25">
    <cfRule type="expression" dxfId="668" priority="57" stopIfTrue="1">
      <formula>$K$25&gt;$K$7</formula>
    </cfRule>
    <cfRule type="expression" dxfId="667" priority="58" stopIfTrue="1">
      <formula>$J$25&gt;$J$7</formula>
    </cfRule>
    <cfRule type="expression" dxfId="666" priority="59" stopIfTrue="1">
      <formula>$I$25&gt;$I$7</formula>
    </cfRule>
    <cfRule type="expression" dxfId="665" priority="291" stopIfTrue="1">
      <formula>$N$7&lt;$N$25</formula>
    </cfRule>
    <cfRule type="expression" dxfId="664" priority="292" stopIfTrue="1">
      <formula>$M$7&lt;$M$25</formula>
    </cfRule>
    <cfRule type="expression" dxfId="663" priority="293" stopIfTrue="1">
      <formula>$L$7&lt;$L$25</formula>
    </cfRule>
    <cfRule type="expression" dxfId="662" priority="294" stopIfTrue="1">
      <formula>$H$7&lt;$H$25</formula>
    </cfRule>
    <cfRule type="expression" dxfId="661" priority="295" stopIfTrue="1">
      <formula>$G$7&lt;$G$25</formula>
    </cfRule>
    <cfRule type="expression" dxfId="660" priority="296" stopIfTrue="1">
      <formula>$F$7&lt;$F$25</formula>
    </cfRule>
    <cfRule type="expression" dxfId="659" priority="297" stopIfTrue="1">
      <formula>$E$7&lt;$E$25</formula>
    </cfRule>
    <cfRule type="expression" dxfId="658" priority="298" stopIfTrue="1">
      <formula>$D$7&lt;$D$25</formula>
    </cfRule>
  </conditionalFormatting>
  <conditionalFormatting sqref="C9:N10 D10:D14">
    <cfRule type="expression" dxfId="657" priority="234" stopIfTrue="1">
      <formula>$K$9&lt;$K$10</formula>
    </cfRule>
    <cfRule type="expression" dxfId="656" priority="235" stopIfTrue="1">
      <formula>$J$9&lt;$J$10</formula>
    </cfRule>
    <cfRule type="expression" dxfId="655" priority="236" stopIfTrue="1">
      <formula>$I$9&lt;$I$10</formula>
    </cfRule>
    <cfRule type="expression" dxfId="654" priority="280" stopIfTrue="1">
      <formula>$N$9&lt;$N$10</formula>
    </cfRule>
    <cfRule type="expression" dxfId="653" priority="282" stopIfTrue="1">
      <formula>$M$9&lt;$M$10</formula>
    </cfRule>
    <cfRule type="expression" dxfId="652" priority="283" stopIfTrue="1">
      <formula>$L$9&lt;$L$10</formula>
    </cfRule>
    <cfRule type="expression" dxfId="651" priority="284" stopIfTrue="1">
      <formula>$H$9&lt;$H$10</formula>
    </cfRule>
    <cfRule type="expression" dxfId="650" priority="285" stopIfTrue="1">
      <formula>$G$9&lt;$G$10</formula>
    </cfRule>
    <cfRule type="expression" dxfId="649" priority="286" stopIfTrue="1">
      <formula>$F$9&lt;$F$10</formula>
    </cfRule>
    <cfRule type="expression" dxfId="648" priority="288" stopIfTrue="1">
      <formula>$E$9&lt;$E$10</formula>
    </cfRule>
    <cfRule type="expression" dxfId="647" priority="289" stopIfTrue="1">
      <formula>$D$9&lt;$D$10</formula>
    </cfRule>
    <cfRule type="expression" dxfId="646" priority="290" stopIfTrue="1">
      <formula>$C$9&lt;$C$10</formula>
    </cfRule>
  </conditionalFormatting>
  <conditionalFormatting sqref="C11:N12 I12:K14 I9:K10">
    <cfRule type="expression" dxfId="645" priority="231" stopIfTrue="1">
      <formula>$K$11&lt;$K$12</formula>
    </cfRule>
    <cfRule type="expression" dxfId="644" priority="232" stopIfTrue="1">
      <formula>$J$11&lt;$J$12</formula>
    </cfRule>
    <cfRule type="expression" dxfId="643" priority="233" stopIfTrue="1">
      <formula>$I$11&lt;$I$12</formula>
    </cfRule>
    <cfRule type="expression" dxfId="642" priority="271" stopIfTrue="1">
      <formula>$N$11&lt;$N$12</formula>
    </cfRule>
    <cfRule type="expression" dxfId="641" priority="272" stopIfTrue="1">
      <formula>$M$11&lt;$M$12</formula>
    </cfRule>
    <cfRule type="expression" dxfId="640" priority="273" stopIfTrue="1">
      <formula>$L$11&lt;$L$12</formula>
    </cfRule>
    <cfRule type="expression" dxfId="639" priority="274" stopIfTrue="1">
      <formula>$H$11&lt;$H$12</formula>
    </cfRule>
    <cfRule type="expression" dxfId="638" priority="275" stopIfTrue="1">
      <formula>$G$11&lt;$G$12</formula>
    </cfRule>
    <cfRule type="expression" dxfId="637" priority="276" stopIfTrue="1">
      <formula>$F$11&lt;$F$12</formula>
    </cfRule>
    <cfRule type="expression" dxfId="636" priority="277" stopIfTrue="1">
      <formula>$E$11&lt;$E$12</formula>
    </cfRule>
    <cfRule type="expression" dxfId="635" priority="278" stopIfTrue="1">
      <formula>$D$11&lt;$D$12</formula>
    </cfRule>
    <cfRule type="expression" dxfId="634" priority="279" stopIfTrue="1">
      <formula>$C$11&lt;$C$12</formula>
    </cfRule>
  </conditionalFormatting>
  <conditionalFormatting sqref="C13:N14">
    <cfRule type="expression" dxfId="633" priority="144" stopIfTrue="1">
      <formula>$K$13&lt;$K$14</formula>
    </cfRule>
    <cfRule type="expression" dxfId="632" priority="145" stopIfTrue="1">
      <formula>$J$13&lt;$J$14</formula>
    </cfRule>
    <cfRule type="expression" dxfId="631" priority="146" stopIfTrue="1">
      <formula>$I$13&lt;$I$14</formula>
    </cfRule>
    <cfRule type="expression" dxfId="630" priority="262" stopIfTrue="1">
      <formula>$N$13&lt;$N$14</formula>
    </cfRule>
    <cfRule type="expression" dxfId="629" priority="263" stopIfTrue="1">
      <formula>$M$13&lt;$M$14</formula>
    </cfRule>
    <cfRule type="expression" dxfId="628" priority="264" stopIfTrue="1">
      <formula>$L$13&lt;$L$14</formula>
    </cfRule>
    <cfRule type="expression" dxfId="627" priority="265" stopIfTrue="1">
      <formula>$H$13&lt;$H$14</formula>
    </cfRule>
    <cfRule type="expression" dxfId="626" priority="266" stopIfTrue="1">
      <formula>$G$13&lt;$G$14</formula>
    </cfRule>
    <cfRule type="expression" dxfId="625" priority="267" stopIfTrue="1">
      <formula>$F$13&lt;$F$14</formula>
    </cfRule>
    <cfRule type="expression" dxfId="624" priority="268" stopIfTrue="1">
      <formula>$E$13&lt;$E$14</formula>
    </cfRule>
    <cfRule type="expression" dxfId="623" priority="269" stopIfTrue="1">
      <formula>$D$13&lt;$D$14</formula>
    </cfRule>
    <cfRule type="expression" dxfId="622" priority="270" stopIfTrue="1">
      <formula>$C$13&lt;$C$14</formula>
    </cfRule>
  </conditionalFormatting>
  <conditionalFormatting sqref="C18:N19">
    <cfRule type="expression" dxfId="621" priority="254" stopIfTrue="1">
      <formula>$N$18&lt;$N$19</formula>
    </cfRule>
    <cfRule type="expression" dxfId="620" priority="255" stopIfTrue="1">
      <formula>$M$18&lt;$M$19</formula>
    </cfRule>
    <cfRule type="expression" dxfId="619" priority="256" stopIfTrue="1">
      <formula>$L$18&lt;$L$19</formula>
    </cfRule>
    <cfRule type="expression" dxfId="618" priority="257" stopIfTrue="1">
      <formula>$H$18&lt;$H$19</formula>
    </cfRule>
    <cfRule type="expression" dxfId="617" priority="258" stopIfTrue="1">
      <formula>$G$18&lt;$G$19</formula>
    </cfRule>
    <cfRule type="expression" dxfId="616" priority="259" stopIfTrue="1">
      <formula>$F$18&lt;$F$19</formula>
    </cfRule>
    <cfRule type="expression" dxfId="615" priority="260" stopIfTrue="1">
      <formula>$E$18&lt;$E$19</formula>
    </cfRule>
    <cfRule type="expression" dxfId="614" priority="261" stopIfTrue="1">
      <formula>$D$18&lt;$D$19</formula>
    </cfRule>
  </conditionalFormatting>
  <conditionalFormatting sqref="C18:N18 C20:N20">
    <cfRule type="expression" dxfId="613" priority="246" stopIfTrue="1">
      <formula>$N$18&lt;$N$20</formula>
    </cfRule>
    <cfRule type="expression" dxfId="612" priority="247" stopIfTrue="1">
      <formula>$M$18&lt;$M$20</formula>
    </cfRule>
    <cfRule type="expression" dxfId="611" priority="248" stopIfTrue="1">
      <formula>$L$18&lt;$L$20</formula>
    </cfRule>
    <cfRule type="expression" dxfId="610" priority="249" stopIfTrue="1">
      <formula>$H$18&lt;$H$20</formula>
    </cfRule>
    <cfRule type="expression" dxfId="609" priority="250" stopIfTrue="1">
      <formula>$G$18&lt;$G$20</formula>
    </cfRule>
    <cfRule type="expression" dxfId="608" priority="251" stopIfTrue="1">
      <formula>$F$18&lt;$F$20</formula>
    </cfRule>
    <cfRule type="expression" dxfId="607" priority="252" stopIfTrue="1">
      <formula>$E$18&lt;$E$20</formula>
    </cfRule>
    <cfRule type="expression" dxfId="606" priority="253" stopIfTrue="1">
      <formula>$D$18&lt;$D$20</formula>
    </cfRule>
  </conditionalFormatting>
  <conditionalFormatting sqref="C18:N20">
    <cfRule type="expression" dxfId="605" priority="75" stopIfTrue="1">
      <formula>$K$18&lt;$K$20</formula>
    </cfRule>
    <cfRule type="expression" dxfId="604" priority="76" stopIfTrue="1">
      <formula>$K$18&lt;$K$19</formula>
    </cfRule>
    <cfRule type="expression" dxfId="603" priority="77" stopIfTrue="1">
      <formula>$J$18&lt;$J$20</formula>
    </cfRule>
    <cfRule type="expression" dxfId="602" priority="78" stopIfTrue="1">
      <formula>$J$18&lt;$J$19</formula>
    </cfRule>
    <cfRule type="expression" dxfId="601" priority="79" stopIfTrue="1">
      <formula>$I$18&lt;$I$20</formula>
    </cfRule>
    <cfRule type="expression" dxfId="600" priority="80" stopIfTrue="1">
      <formula>$I$18&lt;$I$19</formula>
    </cfRule>
    <cfRule type="expression" dxfId="599" priority="81" stopIfTrue="1">
      <formula>$K$18&lt;($K$19+$K$20)</formula>
    </cfRule>
    <cfRule type="expression" dxfId="598" priority="82" stopIfTrue="1">
      <formula>$J$18&lt;($J$19+$J$20)</formula>
    </cfRule>
    <cfRule type="expression" dxfId="597" priority="83" stopIfTrue="1">
      <formula>$I$18&lt;($I$19+$I$20)</formula>
    </cfRule>
    <cfRule type="expression" dxfId="596" priority="238" stopIfTrue="1">
      <formula>$N$18&lt;($N$19+$N$20)</formula>
    </cfRule>
    <cfRule type="expression" dxfId="595" priority="239" stopIfTrue="1">
      <formula>$M$18&lt;($M$19+$M$20)</formula>
    </cfRule>
    <cfRule type="expression" dxfId="594" priority="240" stopIfTrue="1">
      <formula>$L$18&lt;($L$19+$L$20)</formula>
    </cfRule>
    <cfRule type="expression" dxfId="593" priority="241" stopIfTrue="1">
      <formula>$H$18&lt;($H$19+$H$20)</formula>
    </cfRule>
    <cfRule type="expression" dxfId="592" priority="242" stopIfTrue="1">
      <formula>$G$18&lt;($G$19+$G$20)</formula>
    </cfRule>
    <cfRule type="expression" dxfId="591" priority="243" stopIfTrue="1">
      <formula>$F$18&lt;($F$19+$F$20)</formula>
    </cfRule>
    <cfRule type="expression" dxfId="590" priority="244" stopIfTrue="1">
      <formula>$E$18&lt;($E$19+$E$20)</formula>
    </cfRule>
    <cfRule type="expression" dxfId="589" priority="245" stopIfTrue="1">
      <formula>$D$18&lt;($D$19+$D$20)</formula>
    </cfRule>
  </conditionalFormatting>
  <conditionalFormatting sqref="D8:N25">
    <cfRule type="containsText" dxfId="588" priority="237" stopIfTrue="1" operator="containsText" text=".">
      <formula>NOT(ISERROR(SEARCH(".",D8)))</formula>
    </cfRule>
  </conditionalFormatting>
  <conditionalFormatting sqref="D11:K12 I12:K14 I9:K10">
    <cfRule type="expression" dxfId="587" priority="219" stopIfTrue="1">
      <formula>$K$9&lt;$K$10</formula>
    </cfRule>
    <cfRule type="expression" dxfId="586" priority="220" stopIfTrue="1">
      <formula>$J$9&lt;$J$10</formula>
    </cfRule>
    <cfRule type="expression" dxfId="585" priority="221" stopIfTrue="1">
      <formula>$I$9&lt;$I$10</formula>
    </cfRule>
    <cfRule type="expression" dxfId="584" priority="222" stopIfTrue="1">
      <formula>$N$9&lt;$N$10</formula>
    </cfRule>
    <cfRule type="expression" dxfId="583" priority="223" stopIfTrue="1">
      <formula>$M$9&lt;$M$10</formula>
    </cfRule>
    <cfRule type="expression" dxfId="582" priority="224" stopIfTrue="1">
      <formula>$L$9&lt;$L$10</formula>
    </cfRule>
    <cfRule type="expression" dxfId="581" priority="225" stopIfTrue="1">
      <formula>$H$9&lt;$H$10</formula>
    </cfRule>
    <cfRule type="expression" dxfId="580" priority="226" stopIfTrue="1">
      <formula>$G$9&lt;$G$10</formula>
    </cfRule>
    <cfRule type="expression" dxfId="579" priority="227" stopIfTrue="1">
      <formula>$F$9&lt;$F$10</formula>
    </cfRule>
    <cfRule type="expression" dxfId="578" priority="228" stopIfTrue="1">
      <formula>$E$9&lt;$E$10</formula>
    </cfRule>
    <cfRule type="expression" dxfId="577" priority="229" stopIfTrue="1">
      <formula>$D$9&lt;$D$10</formula>
    </cfRule>
    <cfRule type="expression" dxfId="576" priority="230" stopIfTrue="1">
      <formula>$C$9&lt;$C$10</formula>
    </cfRule>
  </conditionalFormatting>
  <conditionalFormatting sqref="D13:K14">
    <cfRule type="expression" dxfId="575" priority="207" stopIfTrue="1">
      <formula>$K$9&lt;$K$10</formula>
    </cfRule>
    <cfRule type="expression" dxfId="574" priority="208" stopIfTrue="1">
      <formula>$J$9&lt;$J$10</formula>
    </cfRule>
    <cfRule type="expression" dxfId="573" priority="209" stopIfTrue="1">
      <formula>$I$9&lt;$I$10</formula>
    </cfRule>
    <cfRule type="expression" dxfId="572" priority="210" stopIfTrue="1">
      <formula>$N$9&lt;$N$10</formula>
    </cfRule>
    <cfRule type="expression" dxfId="571" priority="211" stopIfTrue="1">
      <formula>$M$9&lt;$M$10</formula>
    </cfRule>
    <cfRule type="expression" dxfId="570" priority="212" stopIfTrue="1">
      <formula>$L$9&lt;$L$10</formula>
    </cfRule>
    <cfRule type="expression" dxfId="569" priority="213" stopIfTrue="1">
      <formula>$H$9&lt;$H$10</formula>
    </cfRule>
    <cfRule type="expression" dxfId="568" priority="214" stopIfTrue="1">
      <formula>$G$9&lt;$G$10</formula>
    </cfRule>
    <cfRule type="expression" dxfId="567" priority="215" stopIfTrue="1">
      <formula>$F$9&lt;$F$10</formula>
    </cfRule>
    <cfRule type="expression" dxfId="566" priority="216" stopIfTrue="1">
      <formula>$E$9&lt;$E$10</formula>
    </cfRule>
    <cfRule type="expression" dxfId="565" priority="217" stopIfTrue="1">
      <formula>$D$9&lt;$D$10</formula>
    </cfRule>
    <cfRule type="expression" dxfId="564" priority="218" stopIfTrue="1">
      <formula>$C$9&lt;$C$10</formula>
    </cfRule>
  </conditionalFormatting>
  <conditionalFormatting sqref="I9:K14">
    <cfRule type="expression" dxfId="563" priority="195" stopIfTrue="1">
      <formula>$K$9&lt;$K$10</formula>
    </cfRule>
    <cfRule type="expression" dxfId="562" priority="196" stopIfTrue="1">
      <formula>$J$9&lt;$J$10</formula>
    </cfRule>
    <cfRule type="expression" dxfId="561" priority="197" stopIfTrue="1">
      <formula>$I$9&lt;$I$10</formula>
    </cfRule>
    <cfRule type="expression" dxfId="560" priority="198" stopIfTrue="1">
      <formula>$N$9&lt;$N$10</formula>
    </cfRule>
    <cfRule type="expression" dxfId="559" priority="199" stopIfTrue="1">
      <formula>$M$9&lt;$M$10</formula>
    </cfRule>
    <cfRule type="expression" dxfId="558" priority="200" stopIfTrue="1">
      <formula>$L$9&lt;$L$10</formula>
    </cfRule>
    <cfRule type="expression" dxfId="557" priority="201" stopIfTrue="1">
      <formula>$H$9&lt;$H$10</formula>
    </cfRule>
    <cfRule type="expression" dxfId="556" priority="202" stopIfTrue="1">
      <formula>$G$9&lt;$G$10</formula>
    </cfRule>
    <cfRule type="expression" dxfId="555" priority="203" stopIfTrue="1">
      <formula>$F$9&lt;$F$10</formula>
    </cfRule>
    <cfRule type="expression" dxfId="554" priority="204" stopIfTrue="1">
      <formula>$E$9&lt;$E$10</formula>
    </cfRule>
    <cfRule type="expression" dxfId="553" priority="205" stopIfTrue="1">
      <formula>$D$9&lt;$D$10</formula>
    </cfRule>
    <cfRule type="expression" dxfId="552" priority="206" stopIfTrue="1">
      <formula>$C$9&lt;$C$10</formula>
    </cfRule>
  </conditionalFormatting>
  <conditionalFormatting sqref="I13:K13">
    <cfRule type="expression" dxfId="551" priority="183" stopIfTrue="1">
      <formula>$K$9&lt;$K$10</formula>
    </cfRule>
    <cfRule type="expression" dxfId="550" priority="184" stopIfTrue="1">
      <formula>$J$9&lt;$J$10</formula>
    </cfRule>
    <cfRule type="expression" dxfId="549" priority="185" stopIfTrue="1">
      <formula>$I$9&lt;$I$10</formula>
    </cfRule>
    <cfRule type="expression" dxfId="548" priority="186" stopIfTrue="1">
      <formula>$N$9&lt;$N$10</formula>
    </cfRule>
    <cfRule type="expression" dxfId="547" priority="187" stopIfTrue="1">
      <formula>$M$9&lt;$M$10</formula>
    </cfRule>
    <cfRule type="expression" dxfId="546" priority="188" stopIfTrue="1">
      <formula>$L$9&lt;$L$10</formula>
    </cfRule>
    <cfRule type="expression" dxfId="545" priority="189" stopIfTrue="1">
      <formula>$H$9&lt;$H$10</formula>
    </cfRule>
    <cfRule type="expression" dxfId="544" priority="190" stopIfTrue="1">
      <formula>$G$9&lt;$G$10</formula>
    </cfRule>
    <cfRule type="expression" dxfId="543" priority="191" stopIfTrue="1">
      <formula>$F$9&lt;$F$10</formula>
    </cfRule>
    <cfRule type="expression" dxfId="542" priority="192" stopIfTrue="1">
      <formula>$E$9&lt;$E$10</formula>
    </cfRule>
    <cfRule type="expression" dxfId="541" priority="193" stopIfTrue="1">
      <formula>$D$9&lt;$D$10</formula>
    </cfRule>
    <cfRule type="expression" dxfId="540" priority="194" stopIfTrue="1">
      <formula>$C$9&lt;$C$10</formula>
    </cfRule>
  </conditionalFormatting>
  <conditionalFormatting sqref="I12:K12">
    <cfRule type="expression" dxfId="539" priority="171" stopIfTrue="1">
      <formula>$K$9&lt;$K$10</formula>
    </cfRule>
    <cfRule type="expression" dxfId="538" priority="172" stopIfTrue="1">
      <formula>$J$9&lt;$J$10</formula>
    </cfRule>
    <cfRule type="expression" dxfId="537" priority="173" stopIfTrue="1">
      <formula>$I$9&lt;$I$10</formula>
    </cfRule>
    <cfRule type="expression" dxfId="536" priority="174" stopIfTrue="1">
      <formula>$N$9&lt;$N$10</formula>
    </cfRule>
    <cfRule type="expression" dxfId="535" priority="175" stopIfTrue="1">
      <formula>$M$9&lt;$M$10</formula>
    </cfRule>
    <cfRule type="expression" dxfId="534" priority="176" stopIfTrue="1">
      <formula>$L$9&lt;$L$10</formula>
    </cfRule>
    <cfRule type="expression" dxfId="533" priority="177" stopIfTrue="1">
      <formula>$H$9&lt;$H$10</formula>
    </cfRule>
    <cfRule type="expression" dxfId="532" priority="178" stopIfTrue="1">
      <formula>$G$9&lt;$G$10</formula>
    </cfRule>
    <cfRule type="expression" dxfId="531" priority="179" stopIfTrue="1">
      <formula>$F$9&lt;$F$10</formula>
    </cfRule>
    <cfRule type="expression" dxfId="530" priority="180" stopIfTrue="1">
      <formula>$E$9&lt;$E$10</formula>
    </cfRule>
    <cfRule type="expression" dxfId="529" priority="181" stopIfTrue="1">
      <formula>$D$9&lt;$D$10</formula>
    </cfRule>
    <cfRule type="expression" dxfId="528" priority="182" stopIfTrue="1">
      <formula>$C$9&lt;$C$10</formula>
    </cfRule>
  </conditionalFormatting>
  <conditionalFormatting sqref="I14:K14">
    <cfRule type="expression" dxfId="527" priority="159" stopIfTrue="1">
      <formula>$K$9&lt;$K$10</formula>
    </cfRule>
    <cfRule type="expression" dxfId="526" priority="160" stopIfTrue="1">
      <formula>$J$9&lt;$J$10</formula>
    </cfRule>
    <cfRule type="expression" dxfId="525" priority="161" stopIfTrue="1">
      <formula>$I$9&lt;$I$10</formula>
    </cfRule>
    <cfRule type="expression" dxfId="524" priority="162" stopIfTrue="1">
      <formula>$N$9&lt;$N$10</formula>
    </cfRule>
    <cfRule type="expression" dxfId="523" priority="163" stopIfTrue="1">
      <formula>$M$9&lt;$M$10</formula>
    </cfRule>
    <cfRule type="expression" dxfId="522" priority="164" stopIfTrue="1">
      <formula>$L$9&lt;$L$10</formula>
    </cfRule>
    <cfRule type="expression" dxfId="521" priority="165" stopIfTrue="1">
      <formula>$H$9&lt;$H$10</formula>
    </cfRule>
    <cfRule type="expression" dxfId="520" priority="166" stopIfTrue="1">
      <formula>$G$9&lt;$G$10</formula>
    </cfRule>
    <cfRule type="expression" dxfId="519" priority="167" stopIfTrue="1">
      <formula>$F$9&lt;$F$10</formula>
    </cfRule>
    <cfRule type="expression" dxfId="518" priority="168" stopIfTrue="1">
      <formula>$E$9&lt;$E$10</formula>
    </cfRule>
    <cfRule type="expression" dxfId="517" priority="169" stopIfTrue="1">
      <formula>$D$9&lt;$D$10</formula>
    </cfRule>
    <cfRule type="expression" dxfId="516" priority="170" stopIfTrue="1">
      <formula>$C$9&lt;$C$10</formula>
    </cfRule>
  </conditionalFormatting>
  <conditionalFormatting sqref="D11:K12 I12:K14 I9:K10">
    <cfRule type="expression" dxfId="515" priority="147" stopIfTrue="1">
      <formula>$K$9&lt;$K$10</formula>
    </cfRule>
    <cfRule type="expression" dxfId="514" priority="148" stopIfTrue="1">
      <formula>$J$9&lt;$J$10</formula>
    </cfRule>
    <cfRule type="expression" dxfId="513" priority="149" stopIfTrue="1">
      <formula>$I$9&lt;$I$10</formula>
    </cfRule>
    <cfRule type="expression" dxfId="512" priority="150" stopIfTrue="1">
      <formula>$N$9&lt;$N$10</formula>
    </cfRule>
    <cfRule type="expression" dxfId="511" priority="151" stopIfTrue="1">
      <formula>$M$9&lt;$M$10</formula>
    </cfRule>
    <cfRule type="expression" dxfId="510" priority="152" stopIfTrue="1">
      <formula>$L$9&lt;$L$10</formula>
    </cfRule>
    <cfRule type="expression" dxfId="509" priority="153" stopIfTrue="1">
      <formula>$H$9&lt;$H$10</formula>
    </cfRule>
    <cfRule type="expression" dxfId="508" priority="154" stopIfTrue="1">
      <formula>$G$9&lt;$G$10</formula>
    </cfRule>
    <cfRule type="expression" dxfId="507" priority="155" stopIfTrue="1">
      <formula>$F$9&lt;$F$10</formula>
    </cfRule>
    <cfRule type="expression" dxfId="506" priority="156" stopIfTrue="1">
      <formula>$E$9&lt;$E$10</formula>
    </cfRule>
    <cfRule type="expression" dxfId="505" priority="157" stopIfTrue="1">
      <formula>$D$9&lt;$D$10</formula>
    </cfRule>
    <cfRule type="expression" dxfId="504" priority="158" stopIfTrue="1">
      <formula>$C$9&lt;$C$10</formula>
    </cfRule>
  </conditionalFormatting>
  <conditionalFormatting sqref="D13:N14">
    <cfRule type="expression" dxfId="503" priority="132" stopIfTrue="1">
      <formula>$K$11&lt;$K$12</formula>
    </cfRule>
    <cfRule type="expression" dxfId="502" priority="133" stopIfTrue="1">
      <formula>$J$11&lt;$J$12</formula>
    </cfRule>
    <cfRule type="expression" dxfId="501" priority="134" stopIfTrue="1">
      <formula>$I$11&lt;$I$12</formula>
    </cfRule>
    <cfRule type="expression" dxfId="500" priority="135" stopIfTrue="1">
      <formula>$N$11&lt;$N$12</formula>
    </cfRule>
    <cfRule type="expression" dxfId="499" priority="136" stopIfTrue="1">
      <formula>$M$11&lt;$M$12</formula>
    </cfRule>
    <cfRule type="expression" dxfId="498" priority="137" stopIfTrue="1">
      <formula>$L$11&lt;$L$12</formula>
    </cfRule>
    <cfRule type="expression" dxfId="497" priority="138" stopIfTrue="1">
      <formula>$H$11&lt;$H$12</formula>
    </cfRule>
    <cfRule type="expression" dxfId="496" priority="139" stopIfTrue="1">
      <formula>$G$11&lt;$G$12</formula>
    </cfRule>
    <cfRule type="expression" dxfId="495" priority="140" stopIfTrue="1">
      <formula>$F$11&lt;$F$12</formula>
    </cfRule>
    <cfRule type="expression" dxfId="494" priority="141" stopIfTrue="1">
      <formula>$E$11&lt;$E$12</formula>
    </cfRule>
    <cfRule type="expression" dxfId="493" priority="142" stopIfTrue="1">
      <formula>$D$11&lt;$D$12</formula>
    </cfRule>
    <cfRule type="expression" dxfId="492" priority="143" stopIfTrue="1">
      <formula>$C$11&lt;$C$12</formula>
    </cfRule>
  </conditionalFormatting>
  <conditionalFormatting sqref="D13:K14">
    <cfRule type="expression" dxfId="491" priority="120" stopIfTrue="1">
      <formula>$K$9&lt;$K$10</formula>
    </cfRule>
    <cfRule type="expression" dxfId="490" priority="121" stopIfTrue="1">
      <formula>$J$9&lt;$J$10</formula>
    </cfRule>
    <cfRule type="expression" dxfId="489" priority="122" stopIfTrue="1">
      <formula>$I$9&lt;$I$10</formula>
    </cfRule>
    <cfRule type="expression" dxfId="488" priority="123" stopIfTrue="1">
      <formula>$N$9&lt;$N$10</formula>
    </cfRule>
    <cfRule type="expression" dxfId="487" priority="124" stopIfTrue="1">
      <formula>$M$9&lt;$M$10</formula>
    </cfRule>
    <cfRule type="expression" dxfId="486" priority="125" stopIfTrue="1">
      <formula>$L$9&lt;$L$10</formula>
    </cfRule>
    <cfRule type="expression" dxfId="485" priority="126" stopIfTrue="1">
      <formula>$H$9&lt;$H$10</formula>
    </cfRule>
    <cfRule type="expression" dxfId="484" priority="127" stopIfTrue="1">
      <formula>$G$9&lt;$G$10</formula>
    </cfRule>
    <cfRule type="expression" dxfId="483" priority="128" stopIfTrue="1">
      <formula>$F$9&lt;$F$10</formula>
    </cfRule>
    <cfRule type="expression" dxfId="482" priority="129" stopIfTrue="1">
      <formula>$E$9&lt;$E$10</formula>
    </cfRule>
    <cfRule type="expression" dxfId="481" priority="130" stopIfTrue="1">
      <formula>$D$9&lt;$D$10</formula>
    </cfRule>
    <cfRule type="expression" dxfId="480" priority="131" stopIfTrue="1">
      <formula>$C$9&lt;$C$10</formula>
    </cfRule>
  </conditionalFormatting>
  <conditionalFormatting sqref="I13:K13">
    <cfRule type="expression" dxfId="479" priority="108" stopIfTrue="1">
      <formula>$K$9&lt;$K$10</formula>
    </cfRule>
    <cfRule type="expression" dxfId="478" priority="109" stopIfTrue="1">
      <formula>$J$9&lt;$J$10</formula>
    </cfRule>
    <cfRule type="expression" dxfId="477" priority="110" stopIfTrue="1">
      <formula>$I$9&lt;$I$10</formula>
    </cfRule>
    <cfRule type="expression" dxfId="476" priority="111" stopIfTrue="1">
      <formula>$N$9&lt;$N$10</formula>
    </cfRule>
    <cfRule type="expression" dxfId="475" priority="112" stopIfTrue="1">
      <formula>$M$9&lt;$M$10</formula>
    </cfRule>
    <cfRule type="expression" dxfId="474" priority="113" stopIfTrue="1">
      <formula>$L$9&lt;$L$10</formula>
    </cfRule>
    <cfRule type="expression" dxfId="473" priority="114" stopIfTrue="1">
      <formula>$H$9&lt;$H$10</formula>
    </cfRule>
    <cfRule type="expression" dxfId="472" priority="115" stopIfTrue="1">
      <formula>$G$9&lt;$G$10</formula>
    </cfRule>
    <cfRule type="expression" dxfId="471" priority="116" stopIfTrue="1">
      <formula>$F$9&lt;$F$10</formula>
    </cfRule>
    <cfRule type="expression" dxfId="470" priority="117" stopIfTrue="1">
      <formula>$E$9&lt;$E$10</formula>
    </cfRule>
    <cfRule type="expression" dxfId="469" priority="118" stopIfTrue="1">
      <formula>$D$9&lt;$D$10</formula>
    </cfRule>
    <cfRule type="expression" dxfId="468" priority="119" stopIfTrue="1">
      <formula>$C$9&lt;$C$10</formula>
    </cfRule>
  </conditionalFormatting>
  <conditionalFormatting sqref="I14:K14">
    <cfRule type="expression" dxfId="467" priority="96" stopIfTrue="1">
      <formula>$K$9&lt;$K$10</formula>
    </cfRule>
    <cfRule type="expression" dxfId="466" priority="97" stopIfTrue="1">
      <formula>$J$9&lt;$J$10</formula>
    </cfRule>
    <cfRule type="expression" dxfId="465" priority="98" stopIfTrue="1">
      <formula>$I$9&lt;$I$10</formula>
    </cfRule>
    <cfRule type="expression" dxfId="464" priority="99" stopIfTrue="1">
      <formula>$N$9&lt;$N$10</formula>
    </cfRule>
    <cfRule type="expression" dxfId="463" priority="100" stopIfTrue="1">
      <formula>$M$9&lt;$M$10</formula>
    </cfRule>
    <cfRule type="expression" dxfId="462" priority="101" stopIfTrue="1">
      <formula>$L$9&lt;$L$10</formula>
    </cfRule>
    <cfRule type="expression" dxfId="461" priority="102" stopIfTrue="1">
      <formula>$H$9&lt;$H$10</formula>
    </cfRule>
    <cfRule type="expression" dxfId="460" priority="103" stopIfTrue="1">
      <formula>$G$9&lt;$G$10</formula>
    </cfRule>
    <cfRule type="expression" dxfId="459" priority="104" stopIfTrue="1">
      <formula>$F$9&lt;$F$10</formula>
    </cfRule>
    <cfRule type="expression" dxfId="458" priority="105" stopIfTrue="1">
      <formula>$E$9&lt;$E$10</formula>
    </cfRule>
    <cfRule type="expression" dxfId="457" priority="106" stopIfTrue="1">
      <formula>$D$9&lt;$D$10</formula>
    </cfRule>
    <cfRule type="expression" dxfId="456" priority="107" stopIfTrue="1">
      <formula>$C$9&lt;$C$10</formula>
    </cfRule>
  </conditionalFormatting>
  <conditionalFormatting sqref="D13:K14">
    <cfRule type="expression" dxfId="455" priority="84" stopIfTrue="1">
      <formula>$K$9&lt;$K$10</formula>
    </cfRule>
    <cfRule type="expression" dxfId="454" priority="85" stopIfTrue="1">
      <formula>$J$9&lt;$J$10</formula>
    </cfRule>
    <cfRule type="expression" dxfId="453" priority="86" stopIfTrue="1">
      <formula>$I$9&lt;$I$10</formula>
    </cfRule>
    <cfRule type="expression" dxfId="452" priority="87" stopIfTrue="1">
      <formula>$N$9&lt;$N$10</formula>
    </cfRule>
    <cfRule type="expression" dxfId="451" priority="88" stopIfTrue="1">
      <formula>$M$9&lt;$M$10</formula>
    </cfRule>
    <cfRule type="expression" dxfId="450" priority="89" stopIfTrue="1">
      <formula>$L$9&lt;$L$10</formula>
    </cfRule>
    <cfRule type="expression" dxfId="449" priority="90" stopIfTrue="1">
      <formula>$H$9&lt;$H$10</formula>
    </cfRule>
    <cfRule type="expression" dxfId="448" priority="91" stopIfTrue="1">
      <formula>$G$9&lt;$G$10</formula>
    </cfRule>
    <cfRule type="expression" dxfId="447" priority="92" stopIfTrue="1">
      <formula>$F$9&lt;$F$10</formula>
    </cfRule>
    <cfRule type="expression" dxfId="446" priority="93" stopIfTrue="1">
      <formula>$E$9&lt;$E$10</formula>
    </cfRule>
    <cfRule type="expression" dxfId="445" priority="94" stopIfTrue="1">
      <formula>$D$9&lt;$D$10</formula>
    </cfRule>
    <cfRule type="expression" dxfId="444" priority="95" stopIfTrue="1">
      <formula>$C$9&lt;$C$10</formula>
    </cfRule>
  </conditionalFormatting>
  <conditionalFormatting sqref="C7:C25 G7:G25">
    <cfRule type="expression" dxfId="443" priority="13" stopIfTrue="1">
      <formula>$C$14&lt;$G$14</formula>
    </cfRule>
    <cfRule type="expression" dxfId="442" priority="14" stopIfTrue="1">
      <formula>$C$13&lt;$G$13</formula>
    </cfRule>
    <cfRule type="expression" dxfId="441" priority="15" stopIfTrue="1">
      <formula>$C$12&lt;$G$12</formula>
    </cfRule>
    <cfRule type="expression" dxfId="440" priority="16" stopIfTrue="1">
      <formula>$C$11&lt;$G$11</formula>
    </cfRule>
    <cfRule type="expression" dxfId="439" priority="17" stopIfTrue="1">
      <formula>$C$10&lt;$G$10</formula>
    </cfRule>
    <cfRule type="expression" dxfId="438" priority="18" stopIfTrue="1">
      <formula>$C$9&lt;$G$9</formula>
    </cfRule>
    <cfRule type="expression" dxfId="437" priority="49" stopIfTrue="1">
      <formula>$C$25&lt;$G$25</formula>
    </cfRule>
    <cfRule type="expression" dxfId="436" priority="50" stopIfTrue="1">
      <formula>$C$24&lt;$G$24</formula>
    </cfRule>
    <cfRule type="expression" dxfId="435" priority="67" stopIfTrue="1">
      <formula>$C$20&lt;$G$20</formula>
    </cfRule>
    <cfRule type="expression" dxfId="434" priority="68" stopIfTrue="1">
      <formula>$C$19&lt;$G$19</formula>
    </cfRule>
  </conditionalFormatting>
  <conditionalFormatting sqref="C7:C25 H7:H25">
    <cfRule type="expression" dxfId="433" priority="7" stopIfTrue="1">
      <formula>$C$14&lt;$H$14</formula>
    </cfRule>
    <cfRule type="expression" dxfId="432" priority="8" stopIfTrue="1">
      <formula>$C$13&lt;$H$13</formula>
    </cfRule>
    <cfRule type="expression" dxfId="431" priority="9" stopIfTrue="1">
      <formula>$C$12&lt;$H$12</formula>
    </cfRule>
    <cfRule type="expression" dxfId="430" priority="10" stopIfTrue="1">
      <formula>$C$11&lt;$H$11</formula>
    </cfRule>
    <cfRule type="expression" dxfId="429" priority="11" stopIfTrue="1">
      <formula>$C$10&lt;$H$10</formula>
    </cfRule>
    <cfRule type="expression" dxfId="428" priority="12" stopIfTrue="1">
      <formula>$C$9&lt;$H$9</formula>
    </cfRule>
    <cfRule type="expression" dxfId="427" priority="47" stopIfTrue="1">
      <formula>$C$25&lt;$H$25</formula>
    </cfRule>
    <cfRule type="expression" dxfId="426" priority="48" stopIfTrue="1">
      <formula>$C$24&lt;$H$24</formula>
    </cfRule>
    <cfRule type="expression" dxfId="425" priority="65" stopIfTrue="1">
      <formula>$C$20&lt;$H$20</formula>
    </cfRule>
    <cfRule type="expression" dxfId="424" priority="66" stopIfTrue="1">
      <formula>$C$19&lt;$H$19</formula>
    </cfRule>
  </conditionalFormatting>
  <conditionalFormatting sqref="L7:L25 C7:C25">
    <cfRule type="expression" dxfId="423" priority="63" stopIfTrue="1">
      <formula>$C$20&lt;$L$20</formula>
    </cfRule>
    <cfRule type="expression" dxfId="422" priority="64" stopIfTrue="1">
      <formula>$C$19&lt;$L$19</formula>
    </cfRule>
  </conditionalFormatting>
  <conditionalFormatting sqref="C7:D25">
    <cfRule type="expression" dxfId="421" priority="56" stopIfTrue="1">
      <formula>$C$24&lt;$D$24</formula>
    </cfRule>
  </conditionalFormatting>
  <conditionalFormatting sqref="C7:D25">
    <cfRule type="expression" dxfId="420" priority="55" stopIfTrue="1">
      <formula>$C$25&lt;$D$25</formula>
    </cfRule>
  </conditionalFormatting>
  <conditionalFormatting sqref="C7:C25 E7:E25">
    <cfRule type="expression" dxfId="419" priority="25" stopIfTrue="1">
      <formula>$C$14&lt;$E$14</formula>
    </cfRule>
    <cfRule type="expression" dxfId="418" priority="26" stopIfTrue="1">
      <formula>$C$13&lt;$E$13</formula>
    </cfRule>
    <cfRule type="expression" dxfId="417" priority="27" stopIfTrue="1">
      <formula>$C$12&lt;$E$12</formula>
    </cfRule>
    <cfRule type="expression" dxfId="416" priority="28" stopIfTrue="1">
      <formula>$C$11&lt;$E$11</formula>
    </cfRule>
    <cfRule type="expression" dxfId="415" priority="29" stopIfTrue="1">
      <formula>$C$10&lt;$E$10</formula>
    </cfRule>
    <cfRule type="expression" dxfId="414" priority="30" stopIfTrue="1">
      <formula>$C$9&lt;$E$9</formula>
    </cfRule>
    <cfRule type="expression" dxfId="413" priority="53" stopIfTrue="1">
      <formula>$C$25&lt;$E$25</formula>
    </cfRule>
    <cfRule type="expression" dxfId="412" priority="54" stopIfTrue="1">
      <formula>$C$24&lt;$E$24</formula>
    </cfRule>
  </conditionalFormatting>
  <conditionalFormatting sqref="C7:D25">
    <cfRule type="expression" dxfId="411" priority="36" stopIfTrue="1">
      <formula>$C$9&lt;$D$9</formula>
    </cfRule>
  </conditionalFormatting>
  <conditionalFormatting sqref="C7:D25">
    <cfRule type="expression" dxfId="410" priority="35" stopIfTrue="1">
      <formula>$C$10&lt;$D$10</formula>
    </cfRule>
  </conditionalFormatting>
  <conditionalFormatting sqref="C7:D25">
    <cfRule type="expression" dxfId="409" priority="34" stopIfTrue="1">
      <formula>$C$11&lt;$D$11</formula>
    </cfRule>
  </conditionalFormatting>
  <conditionalFormatting sqref="C7:D25">
    <cfRule type="expression" dxfId="408" priority="33" stopIfTrue="1">
      <formula>$C$12&lt;$D$12</formula>
    </cfRule>
  </conditionalFormatting>
  <conditionalFormatting sqref="C7:D25">
    <cfRule type="expression" dxfId="407" priority="32" stopIfTrue="1">
      <formula>$C$13&lt;$D$13</formula>
    </cfRule>
  </conditionalFormatting>
  <conditionalFormatting sqref="C7:D25">
    <cfRule type="expression" dxfId="406" priority="31" stopIfTrue="1">
      <formula>$C$14&lt;$D$14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zoomScale="70" zoomScaleNormal="70" workbookViewId="0">
      <pane xSplit="2" ySplit="7" topLeftCell="C14" activePane="bottomRight" state="frozen"/>
      <selection activeCell="B32" sqref="B32"/>
      <selection pane="topRight" activeCell="B32" sqref="B32"/>
      <selection pane="bottomLeft" activeCell="B32" sqref="B32"/>
      <selection pane="bottomRight" activeCell="I17" sqref="G17:I17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63" t="s">
        <v>24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17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28.95" customHeight="1">
      <c r="A3" s="160" t="s">
        <v>25</v>
      </c>
      <c r="B3" s="160" t="s">
        <v>416</v>
      </c>
      <c r="C3" s="160" t="s">
        <v>402</v>
      </c>
      <c r="D3" s="160" t="s">
        <v>305</v>
      </c>
      <c r="E3" s="160"/>
      <c r="F3" s="160"/>
      <c r="G3" s="160"/>
      <c r="H3" s="160"/>
      <c r="I3" s="160"/>
      <c r="J3" s="160"/>
      <c r="K3" s="160"/>
      <c r="L3" s="160"/>
      <c r="M3" s="160"/>
      <c r="N3" s="160" t="s">
        <v>306</v>
      </c>
      <c r="O3" s="160" t="s">
        <v>307</v>
      </c>
      <c r="P3" s="160" t="s">
        <v>308</v>
      </c>
      <c r="Q3" s="160" t="s">
        <v>309</v>
      </c>
    </row>
    <row r="4" spans="1:17" ht="26.4" customHeight="1">
      <c r="A4" s="160"/>
      <c r="B4" s="160"/>
      <c r="C4" s="160"/>
      <c r="D4" s="159" t="s">
        <v>10</v>
      </c>
      <c r="E4" s="159" t="s">
        <v>26</v>
      </c>
      <c r="F4" s="159"/>
      <c r="G4" s="159"/>
      <c r="H4" s="159"/>
      <c r="I4" s="159"/>
      <c r="J4" s="159"/>
      <c r="K4" s="159"/>
      <c r="L4" s="159"/>
      <c r="M4" s="159"/>
      <c r="N4" s="160"/>
      <c r="O4" s="160"/>
      <c r="P4" s="160"/>
      <c r="Q4" s="160"/>
    </row>
    <row r="5" spans="1:17" ht="25.2" customHeight="1">
      <c r="A5" s="160"/>
      <c r="B5" s="160"/>
      <c r="C5" s="160"/>
      <c r="D5" s="160"/>
      <c r="E5" s="159" t="s">
        <v>27</v>
      </c>
      <c r="F5" s="159"/>
      <c r="G5" s="159"/>
      <c r="H5" s="159"/>
      <c r="I5" s="159"/>
      <c r="J5" s="159"/>
      <c r="K5" s="160" t="s">
        <v>286</v>
      </c>
      <c r="L5" s="160" t="s">
        <v>222</v>
      </c>
      <c r="M5" s="160" t="s">
        <v>310</v>
      </c>
      <c r="N5" s="160"/>
      <c r="O5" s="160"/>
      <c r="P5" s="160"/>
      <c r="Q5" s="160"/>
    </row>
    <row r="6" spans="1:17" ht="81.599999999999994" customHeight="1">
      <c r="A6" s="160"/>
      <c r="B6" s="160"/>
      <c r="C6" s="160"/>
      <c r="D6" s="160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60"/>
      <c r="L6" s="160"/>
      <c r="M6" s="160"/>
      <c r="N6" s="160"/>
      <c r="O6" s="160"/>
      <c r="P6" s="160"/>
      <c r="Q6" s="160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100" t="s">
        <v>408</v>
      </c>
      <c r="B8" s="67">
        <v>20</v>
      </c>
      <c r="C8" s="52">
        <f>SUM(C9,C10,C12,C14,C16,C17,C19,C20,C23)</f>
        <v>0</v>
      </c>
      <c r="D8" s="52">
        <f>SUM(D9,D10,D12,D14,D16,D17,D19,D20,D23)</f>
        <v>7696</v>
      </c>
      <c r="E8" s="52">
        <f t="shared" ref="E8:Q8" si="0">SUM(E9,E10,E12,E14,E16,E17,E19,E20,E23)</f>
        <v>3274</v>
      </c>
      <c r="F8" s="52">
        <f t="shared" si="0"/>
        <v>1642</v>
      </c>
      <c r="G8" s="52">
        <f t="shared" si="0"/>
        <v>1173</v>
      </c>
      <c r="H8" s="52">
        <f t="shared" si="0"/>
        <v>1198</v>
      </c>
      <c r="I8" s="52">
        <f t="shared" si="0"/>
        <v>409</v>
      </c>
      <c r="J8" s="52">
        <f t="shared" si="0"/>
        <v>0</v>
      </c>
      <c r="K8" s="52">
        <f t="shared" si="0"/>
        <v>2959</v>
      </c>
      <c r="L8" s="52">
        <f>SUM(L9,L10,L12,L14,L16,L17,L19,L20,L23)</f>
        <v>0</v>
      </c>
      <c r="M8" s="52">
        <f t="shared" si="0"/>
        <v>1158</v>
      </c>
      <c r="N8" s="52">
        <f t="shared" si="0"/>
        <v>4112</v>
      </c>
      <c r="O8" s="52">
        <f t="shared" si="0"/>
        <v>152</v>
      </c>
      <c r="P8" s="52">
        <f t="shared" si="0"/>
        <v>0</v>
      </c>
      <c r="Q8" s="52">
        <f t="shared" si="0"/>
        <v>0</v>
      </c>
    </row>
    <row r="9" spans="1:17" ht="52.8">
      <c r="A9" s="65" t="s">
        <v>28</v>
      </c>
      <c r="B9" s="67">
        <v>21</v>
      </c>
      <c r="C9" s="28"/>
      <c r="D9" s="52">
        <f>SUM(E9)</f>
        <v>1058</v>
      </c>
      <c r="E9" s="28">
        <v>1058</v>
      </c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>
        <v>557</v>
      </c>
      <c r="L9" s="28"/>
      <c r="M9" s="27" t="s">
        <v>29</v>
      </c>
      <c r="N9" s="28">
        <v>1058</v>
      </c>
      <c r="O9" s="28">
        <v>152</v>
      </c>
      <c r="P9" s="28"/>
      <c r="Q9" s="28"/>
    </row>
    <row r="10" spans="1:17" ht="26.4">
      <c r="A10" s="65" t="s">
        <v>30</v>
      </c>
      <c r="B10" s="67">
        <v>22</v>
      </c>
      <c r="C10" s="28"/>
      <c r="D10" s="52">
        <f>SUM(E10:G10)</f>
        <v>2894</v>
      </c>
      <c r="E10" s="28">
        <v>1814</v>
      </c>
      <c r="F10" s="28">
        <v>1080</v>
      </c>
      <c r="G10" s="28"/>
      <c r="H10" s="27" t="s">
        <v>29</v>
      </c>
      <c r="I10" s="27" t="s">
        <v>29</v>
      </c>
      <c r="J10" s="27" t="s">
        <v>29</v>
      </c>
      <c r="K10" s="28">
        <v>1392</v>
      </c>
      <c r="L10" s="28"/>
      <c r="M10" s="27" t="s">
        <v>29</v>
      </c>
      <c r="N10" s="28">
        <v>2742</v>
      </c>
      <c r="O10" s="28"/>
      <c r="P10" s="28"/>
      <c r="Q10" s="28"/>
    </row>
    <row r="11" spans="1:17" ht="26.4">
      <c r="A11" s="70" t="s">
        <v>31</v>
      </c>
      <c r="B11" s="67">
        <v>23</v>
      </c>
      <c r="C11" s="28"/>
      <c r="D11" s="52">
        <f>SUM(E11:G11)</f>
        <v>1488</v>
      </c>
      <c r="E11" s="28">
        <v>835</v>
      </c>
      <c r="F11" s="28">
        <v>653</v>
      </c>
      <c r="G11" s="28"/>
      <c r="H11" s="27" t="s">
        <v>29</v>
      </c>
      <c r="I11" s="27" t="s">
        <v>29</v>
      </c>
      <c r="J11" s="27" t="s">
        <v>29</v>
      </c>
      <c r="K11" s="28"/>
      <c r="L11" s="28"/>
      <c r="M11" s="27" t="s">
        <v>29</v>
      </c>
      <c r="N11" s="27" t="s">
        <v>29</v>
      </c>
      <c r="O11" s="27" t="s">
        <v>29</v>
      </c>
      <c r="P11" s="27" t="s">
        <v>29</v>
      </c>
      <c r="Q11" s="28"/>
    </row>
    <row r="12" spans="1:17" ht="39.6">
      <c r="A12" s="65" t="s">
        <v>314</v>
      </c>
      <c r="B12" s="67">
        <v>24</v>
      </c>
      <c r="C12" s="28"/>
      <c r="D12" s="52">
        <f>SUM(E12:G12)</f>
        <v>312</v>
      </c>
      <c r="E12" s="28"/>
      <c r="F12" s="28">
        <v>294</v>
      </c>
      <c r="G12" s="28">
        <v>18</v>
      </c>
      <c r="H12" s="27" t="s">
        <v>29</v>
      </c>
      <c r="I12" s="27" t="s">
        <v>29</v>
      </c>
      <c r="J12" s="27" t="s">
        <v>29</v>
      </c>
      <c r="K12" s="28">
        <v>35</v>
      </c>
      <c r="L12" s="28"/>
      <c r="M12" s="28"/>
      <c r="N12" s="28">
        <v>312</v>
      </c>
      <c r="O12" s="28"/>
      <c r="P12" s="28"/>
      <c r="Q12" s="28"/>
    </row>
    <row r="13" spans="1:17" ht="26.4">
      <c r="A13" s="70" t="s">
        <v>31</v>
      </c>
      <c r="B13" s="67">
        <v>25</v>
      </c>
      <c r="C13" s="28"/>
      <c r="D13" s="52">
        <f>SUM(E13:G13)</f>
        <v>0</v>
      </c>
      <c r="E13" s="28"/>
      <c r="F13" s="28"/>
      <c r="G13" s="28"/>
      <c r="H13" s="27" t="s">
        <v>29</v>
      </c>
      <c r="I13" s="27" t="s">
        <v>29</v>
      </c>
      <c r="J13" s="27" t="s">
        <v>29</v>
      </c>
      <c r="K13" s="28"/>
      <c r="L13" s="28"/>
      <c r="M13" s="28"/>
      <c r="N13" s="27" t="s">
        <v>29</v>
      </c>
      <c r="O13" s="27" t="s">
        <v>29</v>
      </c>
      <c r="P13" s="27" t="s">
        <v>29</v>
      </c>
      <c r="Q13" s="28"/>
    </row>
    <row r="14" spans="1:17" ht="39.6">
      <c r="A14" s="65" t="s">
        <v>32</v>
      </c>
      <c r="B14" s="67">
        <v>26</v>
      </c>
      <c r="C14" s="28"/>
      <c r="D14" s="52">
        <f>SUM(E14:H14)</f>
        <v>0</v>
      </c>
      <c r="E14" s="28"/>
      <c r="F14" s="28"/>
      <c r="G14" s="28"/>
      <c r="H14" s="28"/>
      <c r="I14" s="27" t="s">
        <v>29</v>
      </c>
      <c r="J14" s="27" t="s">
        <v>29</v>
      </c>
      <c r="K14" s="28"/>
      <c r="L14" s="28"/>
      <c r="M14" s="28"/>
      <c r="N14" s="28"/>
      <c r="O14" s="28"/>
      <c r="P14" s="28"/>
      <c r="Q14" s="28"/>
    </row>
    <row r="15" spans="1:17" ht="26.4">
      <c r="A15" s="70" t="s">
        <v>31</v>
      </c>
      <c r="B15" s="67">
        <v>27</v>
      </c>
      <c r="C15" s="28"/>
      <c r="D15" s="52">
        <f>SUM(E15:J15)</f>
        <v>0</v>
      </c>
      <c r="E15" s="28"/>
      <c r="F15" s="28"/>
      <c r="G15" s="28"/>
      <c r="H15" s="28"/>
      <c r="I15" s="27" t="s">
        <v>29</v>
      </c>
      <c r="J15" s="27" t="s">
        <v>29</v>
      </c>
      <c r="K15" s="28"/>
      <c r="L15" s="28"/>
      <c r="M15" s="28"/>
      <c r="N15" s="27" t="s">
        <v>29</v>
      </c>
      <c r="O15" s="27" t="s">
        <v>29</v>
      </c>
      <c r="P15" s="27" t="s">
        <v>29</v>
      </c>
      <c r="Q15" s="28"/>
    </row>
    <row r="16" spans="1:17" ht="39.6">
      <c r="A16" s="65" t="s">
        <v>313</v>
      </c>
      <c r="B16" s="67">
        <v>28</v>
      </c>
      <c r="C16" s="28"/>
      <c r="D16" s="52">
        <f>SUM(E16:H16)</f>
        <v>617</v>
      </c>
      <c r="E16" s="28">
        <v>377</v>
      </c>
      <c r="F16" s="28">
        <v>240</v>
      </c>
      <c r="G16" s="28"/>
      <c r="H16" s="28"/>
      <c r="I16" s="27" t="s">
        <v>29</v>
      </c>
      <c r="J16" s="27" t="s">
        <v>29</v>
      </c>
      <c r="K16" s="28">
        <v>211</v>
      </c>
      <c r="L16" s="28"/>
      <c r="M16" s="28"/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/>
      <c r="D17" s="52">
        <f>SUM(E17:J17)</f>
        <v>2680</v>
      </c>
      <c r="E17" s="28"/>
      <c r="F17" s="28"/>
      <c r="G17" s="28">
        <v>1123</v>
      </c>
      <c r="H17" s="28">
        <v>1174</v>
      </c>
      <c r="I17" s="28">
        <v>383</v>
      </c>
      <c r="J17" s="28"/>
      <c r="K17" s="28">
        <v>723</v>
      </c>
      <c r="L17" s="28"/>
      <c r="M17" s="28">
        <v>1107</v>
      </c>
      <c r="N17" s="27" t="s">
        <v>29</v>
      </c>
      <c r="O17" s="27" t="s">
        <v>29</v>
      </c>
      <c r="P17" s="27" t="s">
        <v>29</v>
      </c>
      <c r="Q17" s="28"/>
    </row>
    <row r="18" spans="1:17" ht="26.4">
      <c r="A18" s="70" t="s">
        <v>31</v>
      </c>
      <c r="B18" s="67">
        <v>30</v>
      </c>
      <c r="C18" s="28"/>
      <c r="D18" s="52">
        <f>SUM(E18:J18)</f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7" t="s">
        <v>29</v>
      </c>
      <c r="O18" s="27" t="s">
        <v>29</v>
      </c>
      <c r="P18" s="27" t="s">
        <v>29</v>
      </c>
      <c r="Q18" s="28"/>
    </row>
    <row r="19" spans="1:17" ht="63.6" customHeight="1">
      <c r="A19" s="65" t="s">
        <v>34</v>
      </c>
      <c r="B19" s="67">
        <v>31</v>
      </c>
      <c r="C19" s="28"/>
      <c r="D19" s="52">
        <f>SUM(E19:J19)</f>
        <v>135</v>
      </c>
      <c r="E19" s="28">
        <v>25</v>
      </c>
      <c r="F19" s="28">
        <v>28</v>
      </c>
      <c r="G19" s="28">
        <v>32</v>
      </c>
      <c r="H19" s="28">
        <v>24</v>
      </c>
      <c r="I19" s="28">
        <v>26</v>
      </c>
      <c r="J19" s="28"/>
      <c r="K19" s="28">
        <v>41</v>
      </c>
      <c r="L19" s="28"/>
      <c r="M19" s="28">
        <v>51</v>
      </c>
      <c r="N19" s="27" t="s">
        <v>29</v>
      </c>
      <c r="O19" s="27" t="s">
        <v>29</v>
      </c>
      <c r="P19" s="27" t="s">
        <v>29</v>
      </c>
      <c r="Q19" s="28"/>
    </row>
    <row r="20" spans="1:17" ht="26.4">
      <c r="A20" s="65" t="s">
        <v>229</v>
      </c>
      <c r="B20" s="67">
        <v>32</v>
      </c>
      <c r="C20" s="28"/>
      <c r="D20" s="52">
        <f>SUM(E20:J20)</f>
        <v>0</v>
      </c>
      <c r="E20" s="28"/>
      <c r="F20" s="28"/>
      <c r="G20" s="28"/>
      <c r="H20" s="28"/>
      <c r="I20" s="28"/>
      <c r="J20" s="28"/>
      <c r="K20" s="28"/>
      <c r="L20" s="28"/>
      <c r="M20" s="28"/>
      <c r="N20" s="27" t="s">
        <v>29</v>
      </c>
      <c r="O20" s="27" t="s">
        <v>29</v>
      </c>
      <c r="P20" s="27" t="s">
        <v>29</v>
      </c>
      <c r="Q20" s="28"/>
    </row>
    <row r="21" spans="1:17" ht="39.6">
      <c r="A21" s="107" t="s">
        <v>422</v>
      </c>
      <c r="B21" s="67">
        <v>33</v>
      </c>
      <c r="C21" s="28"/>
      <c r="D21" s="52">
        <f>SUM(E21:J21)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7" t="s">
        <v>29</v>
      </c>
      <c r="O21" s="27" t="s">
        <v>29</v>
      </c>
      <c r="P21" s="27" t="s">
        <v>29</v>
      </c>
      <c r="Q21" s="28"/>
    </row>
    <row r="22" spans="1:17" ht="37.950000000000003" customHeight="1">
      <c r="A22" s="65" t="s">
        <v>237</v>
      </c>
      <c r="B22" s="67">
        <v>34</v>
      </c>
      <c r="C22" s="28"/>
      <c r="D22" s="52">
        <f>SUM(E22:G22)</f>
        <v>0</v>
      </c>
      <c r="E22" s="28"/>
      <c r="F22" s="28"/>
      <c r="G22" s="28"/>
      <c r="H22" s="27" t="s">
        <v>29</v>
      </c>
      <c r="I22" s="27" t="s">
        <v>29</v>
      </c>
      <c r="J22" s="27" t="s">
        <v>29</v>
      </c>
      <c r="K22" s="28"/>
      <c r="L22" s="28"/>
      <c r="M22" s="28"/>
      <c r="N22" s="27" t="s">
        <v>29</v>
      </c>
      <c r="O22" s="27" t="s">
        <v>29</v>
      </c>
      <c r="P22" s="27" t="s">
        <v>29</v>
      </c>
      <c r="Q22" s="28"/>
    </row>
    <row r="23" spans="1:17" ht="66">
      <c r="A23" s="65" t="s">
        <v>35</v>
      </c>
      <c r="B23" s="67">
        <v>35</v>
      </c>
      <c r="C23" s="28"/>
      <c r="D23" s="52">
        <f>SUM(E23:J23)</f>
        <v>0</v>
      </c>
      <c r="E23" s="45"/>
      <c r="F23" s="28"/>
      <c r="G23" s="28"/>
      <c r="H23" s="28"/>
      <c r="I23" s="28"/>
      <c r="J23" s="28"/>
      <c r="K23" s="28"/>
      <c r="L23" s="28"/>
      <c r="M23" s="28"/>
      <c r="N23" s="27" t="s">
        <v>29</v>
      </c>
      <c r="O23" s="27" t="s">
        <v>29</v>
      </c>
      <c r="P23" s="27" t="s">
        <v>29</v>
      </c>
      <c r="Q23" s="28"/>
    </row>
    <row r="24" spans="1:17" ht="137.4" customHeight="1">
      <c r="A24" s="65" t="s">
        <v>412</v>
      </c>
      <c r="B24" s="67">
        <v>36</v>
      </c>
      <c r="C24" s="28"/>
      <c r="D24" s="52">
        <f>SUM(E24:J24)</f>
        <v>0</v>
      </c>
      <c r="E24" s="28"/>
      <c r="F24" s="28"/>
      <c r="G24" s="28"/>
      <c r="H24" s="28"/>
      <c r="I24" s="28"/>
      <c r="J24" s="28"/>
      <c r="K24" s="28"/>
      <c r="L24" s="35"/>
      <c r="M24" s="28"/>
      <c r="N24" s="27" t="s">
        <v>29</v>
      </c>
      <c r="O24" s="27" t="s">
        <v>29</v>
      </c>
      <c r="P24" s="27" t="s">
        <v>29</v>
      </c>
      <c r="Q24" s="28"/>
    </row>
    <row r="25" spans="1:17" ht="87" customHeight="1">
      <c r="A25" s="65" t="s">
        <v>411</v>
      </c>
      <c r="B25" s="67">
        <v>37</v>
      </c>
      <c r="C25" s="28"/>
      <c r="D25" s="52">
        <f>SUM(E25:J25)</f>
        <v>0</v>
      </c>
      <c r="E25" s="28"/>
      <c r="F25" s="28"/>
      <c r="G25" s="28"/>
      <c r="H25" s="28"/>
      <c r="I25" s="28"/>
      <c r="J25" s="28"/>
      <c r="K25" s="28"/>
      <c r="L25" s="35"/>
      <c r="M25" s="28"/>
      <c r="N25" s="27" t="s">
        <v>29</v>
      </c>
      <c r="O25" s="27" t="s">
        <v>29</v>
      </c>
      <c r="P25" s="27" t="s">
        <v>29</v>
      </c>
      <c r="Q25" s="28"/>
    </row>
    <row r="26" spans="1:17" ht="52.8">
      <c r="A26" s="65" t="s">
        <v>410</v>
      </c>
      <c r="B26" s="67">
        <v>38</v>
      </c>
      <c r="C26" s="28"/>
      <c r="D26" s="52">
        <f>SUM(E26:J26)</f>
        <v>0</v>
      </c>
      <c r="E26" s="28"/>
      <c r="F26" s="45"/>
      <c r="G26" s="28"/>
      <c r="H26" s="28"/>
      <c r="I26" s="28"/>
      <c r="J26" s="28"/>
      <c r="K26" s="28"/>
      <c r="L26" s="35"/>
      <c r="M26" s="28"/>
      <c r="N26" s="27" t="s">
        <v>29</v>
      </c>
      <c r="O26" s="27" t="s">
        <v>29</v>
      </c>
      <c r="P26" s="27" t="s">
        <v>29</v>
      </c>
      <c r="Q26" s="28"/>
    </row>
    <row r="27" spans="1:17" ht="52.8">
      <c r="A27" s="65" t="s">
        <v>409</v>
      </c>
      <c r="B27" s="67">
        <v>39</v>
      </c>
      <c r="C27" s="28"/>
      <c r="D27" s="52">
        <f>SUM(E27:J27)</f>
        <v>0</v>
      </c>
      <c r="E27" s="28"/>
      <c r="F27" s="28"/>
      <c r="G27" s="28"/>
      <c r="H27" s="28"/>
      <c r="I27" s="28"/>
      <c r="J27" s="28"/>
      <c r="K27" s="28"/>
      <c r="L27" s="52">
        <f>SUM(L9,L10,L12,L14,L16,L17,L19,L20,L23)</f>
        <v>0</v>
      </c>
      <c r="M27" s="28"/>
      <c r="N27" s="28"/>
      <c r="O27" s="28"/>
      <c r="P27" s="28"/>
      <c r="Q27" s="28"/>
    </row>
    <row r="32" spans="1:17">
      <c r="A32" s="101" t="s">
        <v>68</v>
      </c>
      <c r="B32" s="161" t="s">
        <v>238</v>
      </c>
      <c r="C32" s="161"/>
      <c r="D32" s="161"/>
      <c r="E32" s="161"/>
      <c r="F32" s="20"/>
      <c r="G32" s="20"/>
      <c r="H32" s="20"/>
      <c r="I32" s="20"/>
    </row>
    <row r="33" spans="1:9">
      <c r="A33" s="20"/>
      <c r="B33" s="161"/>
      <c r="C33" s="161"/>
      <c r="D33" s="161"/>
      <c r="E33" s="161"/>
      <c r="F33" s="20"/>
      <c r="G33" s="20"/>
      <c r="H33" s="20"/>
      <c r="I33" s="20"/>
    </row>
    <row r="34" spans="1:9">
      <c r="A34" s="20"/>
      <c r="B34" s="161"/>
      <c r="C34" s="161"/>
      <c r="D34" s="161"/>
      <c r="E34" s="161"/>
      <c r="F34" s="20"/>
      <c r="G34" s="20"/>
      <c r="H34" s="20"/>
      <c r="I34" s="20"/>
    </row>
    <row r="35" spans="1:9">
      <c r="A35" s="20"/>
      <c r="B35" s="161"/>
      <c r="C35" s="161"/>
      <c r="D35" s="161"/>
      <c r="E35" s="161"/>
      <c r="F35" s="20"/>
      <c r="G35" s="20"/>
      <c r="H35" s="20"/>
      <c r="I35" s="20"/>
    </row>
    <row r="36" spans="1:9">
      <c r="A36" s="20"/>
      <c r="B36" s="161"/>
      <c r="C36" s="161"/>
      <c r="D36" s="161"/>
      <c r="E36" s="161"/>
      <c r="F36" s="83" t="s">
        <v>312</v>
      </c>
      <c r="G36" s="162"/>
      <c r="H36" s="162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algorithmName="SHA-512" hashValue="NxOAMEV19XeGLCMB0fjL1tTLfwFprCJEBHVZb6L8kU0E+9curKBPTMlt+3WQEv/EJaJ30gy2OhMgrEa3dXuyHA==" saltValue="NQBtC+0IQ81jtR3xHP9kiQ==" spinCount="100000" sheet="1" objects="1" scenarios="1" selectLockedCells="1"/>
  <mergeCells count="18"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  <mergeCell ref="L5:L6"/>
    <mergeCell ref="M5:M6"/>
    <mergeCell ref="B32:E36"/>
    <mergeCell ref="G36:H36"/>
  </mergeCells>
  <conditionalFormatting sqref="D27 L8:M8 L27:M27">
    <cfRule type="expression" dxfId="405" priority="117" stopIfTrue="1">
      <formula>OR($L$8&lt;&gt;$D$27,$D$27&lt;&gt;$L$27)</formula>
    </cfRule>
  </conditionalFormatting>
  <conditionalFormatting sqref="C10:D11 Q10:Q11">
    <cfRule type="expression" dxfId="404" priority="98" stopIfTrue="1">
      <formula>$C$11&gt;$C$10</formula>
    </cfRule>
  </conditionalFormatting>
  <conditionalFormatting sqref="C12:D13 M13 Q12:Q13">
    <cfRule type="expression" dxfId="403" priority="99" stopIfTrue="1">
      <formula>$C$13&gt;$C$12</formula>
    </cfRule>
  </conditionalFormatting>
  <conditionalFormatting sqref="C14:D15 M14:M15 Q14:Q15 H14:H15">
    <cfRule type="expression" dxfId="402" priority="100" stopIfTrue="1">
      <formula>$C$15&gt;$C$14</formula>
    </cfRule>
  </conditionalFormatting>
  <conditionalFormatting sqref="C17:C18 E18:M18 Q17:Q18">
    <cfRule type="expression" dxfId="401" priority="101" stopIfTrue="1">
      <formula>$C$18&gt;$C$17</formula>
    </cfRule>
  </conditionalFormatting>
  <conditionalFormatting sqref="C26:M26 Q26 C8:M8 Q8">
    <cfRule type="expression" dxfId="400" priority="105" stopIfTrue="1">
      <formula>C$26&gt;C$8</formula>
    </cfRule>
  </conditionalFormatting>
  <conditionalFormatting sqref="C27:D27 C8:Q8 L27:Q27">
    <cfRule type="expression" dxfId="399" priority="106" stopIfTrue="1">
      <formula>C$27&gt;C$8</formula>
    </cfRule>
  </conditionalFormatting>
  <conditionalFormatting sqref="O8:P10 O12:P12 O14:P14 O27:P27">
    <cfRule type="expression" dxfId="398" priority="114" stopIfTrue="1">
      <formula>$P$8&gt;$O$8</formula>
    </cfRule>
  </conditionalFormatting>
  <conditionalFormatting sqref="Q8:Q27 D8:D27">
    <cfRule type="expression" dxfId="397" priority="113" stopIfTrue="1">
      <formula>$Q8&gt;$D8</formula>
    </cfRule>
  </conditionalFormatting>
  <conditionalFormatting sqref="N8:O10 N12:O12 N14:O14 N27:O27">
    <cfRule type="expression" dxfId="396" priority="112" stopIfTrue="1">
      <formula>$O8&gt;$N8</formula>
    </cfRule>
  </conditionalFormatting>
  <conditionalFormatting sqref="K8 D8:D27 K18 K21:K22 K24 K26">
    <cfRule type="expression" dxfId="395" priority="94" stopIfTrue="1">
      <formula>$K$8&gt;$D$8</formula>
    </cfRule>
  </conditionalFormatting>
  <conditionalFormatting sqref="M8 M13:M16 D8 D12:D27 M18 M21:M22 M24 M26:M27">
    <cfRule type="expression" dxfId="394" priority="96" stopIfTrue="1">
      <formula>$M$8&gt;$D$8</formula>
    </cfRule>
  </conditionalFormatting>
  <conditionalFormatting sqref="L8 D8:D27 L18 L21:L22 L24 L26:L27">
    <cfRule type="expression" dxfId="393" priority="95" stopIfTrue="1">
      <formula>$L$8&gt;$D$8</formula>
    </cfRule>
  </conditionalFormatting>
  <conditionalFormatting sqref="C25:D25 Q25 C8:M8 Q8">
    <cfRule type="expression" dxfId="392" priority="104" stopIfTrue="1">
      <formula>$C$25&gt;$C$8</formula>
    </cfRule>
  </conditionalFormatting>
  <conditionalFormatting sqref="C24:M24 Q24 C8:M8 Q8">
    <cfRule type="expression" dxfId="391" priority="103" stopIfTrue="1">
      <formula>$C$24&gt;$C$8</formula>
    </cfRule>
  </conditionalFormatting>
  <conditionalFormatting sqref="H14">
    <cfRule type="expression" dxfId="390" priority="88" stopIfTrue="1">
      <formula>$K$14&gt;SUM($E$14:$H$14)</formula>
    </cfRule>
  </conditionalFormatting>
  <conditionalFormatting sqref="H16">
    <cfRule type="expression" dxfId="389" priority="87" stopIfTrue="1">
      <formula>$K$16&gt;SUM($E$16:$H$16)</formula>
    </cfRule>
  </conditionalFormatting>
  <conditionalFormatting sqref="D10:D11">
    <cfRule type="expression" dxfId="388" priority="81" stopIfTrue="1">
      <formula>$D$10&lt;$D$11</formula>
    </cfRule>
  </conditionalFormatting>
  <conditionalFormatting sqref="D12:D13 M13">
    <cfRule type="expression" dxfId="387" priority="80" stopIfTrue="1">
      <formula>$D$12&lt;$D$13</formula>
    </cfRule>
  </conditionalFormatting>
  <conditionalFormatting sqref="D14:D15">
    <cfRule type="expression" dxfId="386" priority="79" stopIfTrue="1">
      <formula>$D$14&lt;$D$15</formula>
    </cfRule>
  </conditionalFormatting>
  <conditionalFormatting sqref="D17:D18">
    <cfRule type="expression" dxfId="385" priority="78" stopIfTrue="1">
      <formula>$D$17&lt;$D$18</formula>
    </cfRule>
  </conditionalFormatting>
  <conditionalFormatting sqref="D21:M21 D20">
    <cfRule type="expression" dxfId="384" priority="77" stopIfTrue="1">
      <formula>$D$20&lt;$D$21</formula>
    </cfRule>
  </conditionalFormatting>
  <conditionalFormatting sqref="D20 D22:G22 K22:M22">
    <cfRule type="expression" dxfId="383" priority="75" stopIfTrue="1">
      <formula>$D$20&lt;$D$22</formula>
    </cfRule>
  </conditionalFormatting>
  <conditionalFormatting sqref="E8:J8 E18:J18 E17 E21:J22 F9:J9 H10:J16">
    <cfRule type="expression" dxfId="382" priority="93" stopIfTrue="1">
      <formula>$E$8&lt;&gt;SUM($E$9,$E$10,$E$12,$E$14,$E$16,$E$17,$E$19,$E$20,$E$23)</formula>
    </cfRule>
  </conditionalFormatting>
  <conditionalFormatting sqref="K17">
    <cfRule type="expression" dxfId="381" priority="73" stopIfTrue="1">
      <formula>$K17&gt;$D17</formula>
    </cfRule>
  </conditionalFormatting>
  <conditionalFormatting sqref="L17:M17">
    <cfRule type="cellIs" dxfId="380" priority="72" stopIfTrue="1" operator="greaterThan">
      <formula>$D17</formula>
    </cfRule>
  </conditionalFormatting>
  <conditionalFormatting sqref="K9:K16">
    <cfRule type="expression" dxfId="379" priority="71" stopIfTrue="1">
      <formula>$K9&gt;$D9</formula>
    </cfRule>
  </conditionalFormatting>
  <conditionalFormatting sqref="L9:L16">
    <cfRule type="cellIs" dxfId="378" priority="70" stopIfTrue="1" operator="greaterThan">
      <formula>$D9</formula>
    </cfRule>
  </conditionalFormatting>
  <conditionalFormatting sqref="M12">
    <cfRule type="cellIs" dxfId="377" priority="69" stopIfTrue="1" operator="greaterThan">
      <formula>$D12</formula>
    </cfRule>
  </conditionalFormatting>
  <conditionalFormatting sqref="E20:M20">
    <cfRule type="expression" dxfId="376" priority="68" stopIfTrue="1">
      <formula>SUM(E$21:E$22)&gt;E$20</formula>
    </cfRule>
  </conditionalFormatting>
  <conditionalFormatting sqref="K19:K20">
    <cfRule type="expression" dxfId="375" priority="67" stopIfTrue="1">
      <formula>$K19&gt;$D19</formula>
    </cfRule>
  </conditionalFormatting>
  <conditionalFormatting sqref="L19:M20">
    <cfRule type="cellIs" dxfId="374" priority="66" stopIfTrue="1" operator="greaterThan">
      <formula>$D19</formula>
    </cfRule>
  </conditionalFormatting>
  <conditionalFormatting sqref="K23">
    <cfRule type="expression" dxfId="373" priority="65" stopIfTrue="1">
      <formula>$K23&gt;$D23</formula>
    </cfRule>
  </conditionalFormatting>
  <conditionalFormatting sqref="L23:M23">
    <cfRule type="cellIs" dxfId="372" priority="64" stopIfTrue="1" operator="greaterThan">
      <formula>$D23</formula>
    </cfRule>
  </conditionalFormatting>
  <conditionalFormatting sqref="L25">
    <cfRule type="expression" dxfId="371" priority="63" stopIfTrue="1">
      <formula>OR($L$8&lt;&gt;$D$27,$D$27&lt;&gt;$L$27)</formula>
    </cfRule>
  </conditionalFormatting>
  <conditionalFormatting sqref="L25">
    <cfRule type="expression" dxfId="370" priority="62" stopIfTrue="1">
      <formula>L$27&gt;L$8</formula>
    </cfRule>
  </conditionalFormatting>
  <conditionalFormatting sqref="K25">
    <cfRule type="expression" dxfId="369" priority="61" stopIfTrue="1">
      <formula>$K25&gt;$D25</formula>
    </cfRule>
  </conditionalFormatting>
  <conditionalFormatting sqref="L25">
    <cfRule type="expression" dxfId="368" priority="60" stopIfTrue="1">
      <formula>L$26&gt;L$8</formula>
    </cfRule>
  </conditionalFormatting>
  <conditionalFormatting sqref="L25:M25">
    <cfRule type="cellIs" dxfId="367" priority="59" stopIfTrue="1" operator="greaterThan">
      <formula>$D25</formula>
    </cfRule>
  </conditionalFormatting>
  <conditionalFormatting sqref="E27:K27">
    <cfRule type="expression" dxfId="366" priority="58" stopIfTrue="1">
      <formula>E$27&gt;E$8</formula>
    </cfRule>
  </conditionalFormatting>
  <conditionalFormatting sqref="K27">
    <cfRule type="expression" dxfId="365" priority="57" stopIfTrue="1">
      <formula>$K27&gt;$D27</formula>
    </cfRule>
  </conditionalFormatting>
  <conditionalFormatting sqref="B8:Q36">
    <cfRule type="containsText" dxfId="364" priority="56" stopIfTrue="1" operator="containsText" text=".">
      <formula>NOT(ISERROR(SEARCH(".",B8)))</formula>
    </cfRule>
  </conditionalFormatting>
  <conditionalFormatting sqref="C10:Q11">
    <cfRule type="expression" dxfId="363" priority="48" stopIfTrue="1">
      <formula>$Q$10&lt;$Q$11</formula>
    </cfRule>
    <cfRule type="expression" dxfId="362" priority="49" stopIfTrue="1">
      <formula>$L$10&lt;$L$11</formula>
    </cfRule>
    <cfRule type="expression" dxfId="361" priority="50" stopIfTrue="1">
      <formula>$K$10&lt;$K$11</formula>
    </cfRule>
    <cfRule type="expression" dxfId="360" priority="51" stopIfTrue="1">
      <formula>$G$10&lt;$G$11</formula>
    </cfRule>
    <cfRule type="expression" dxfId="359" priority="52" stopIfTrue="1">
      <formula>$F$10&lt;$F$11</formula>
    </cfRule>
    <cfRule type="expression" dxfId="358" priority="53" stopIfTrue="1">
      <formula>$E$10&lt;$E$11</formula>
    </cfRule>
    <cfRule type="expression" dxfId="357" priority="54" stopIfTrue="1">
      <formula>$D$10&lt;$D$11</formula>
    </cfRule>
    <cfRule type="expression" dxfId="356" priority="55" stopIfTrue="1">
      <formula>$C$10&lt;$C$11</formula>
    </cfRule>
  </conditionalFormatting>
  <conditionalFormatting sqref="C12:Q13">
    <cfRule type="expression" dxfId="355" priority="39" stopIfTrue="1">
      <formula>$Q$12&lt;$Q$13</formula>
    </cfRule>
    <cfRule type="expression" dxfId="354" priority="40" stopIfTrue="1">
      <formula>$M$12&lt;$M$13</formula>
    </cfRule>
    <cfRule type="expression" dxfId="353" priority="41" stopIfTrue="1">
      <formula>$L$12&lt;$L$13</formula>
    </cfRule>
    <cfRule type="expression" dxfId="352" priority="42" stopIfTrue="1">
      <formula>$K$12&lt;$K$13</formula>
    </cfRule>
    <cfRule type="expression" dxfId="351" priority="43" stopIfTrue="1">
      <formula>$G$12&lt;$G$13</formula>
    </cfRule>
    <cfRule type="expression" dxfId="350" priority="44" stopIfTrue="1">
      <formula>$F$12&lt;$F$13</formula>
    </cfRule>
    <cfRule type="expression" dxfId="349" priority="45" stopIfTrue="1">
      <formula>$E$12&lt;$E$13</formula>
    </cfRule>
    <cfRule type="expression" dxfId="348" priority="46" stopIfTrue="1">
      <formula>$D$12&lt;$D$13</formula>
    </cfRule>
    <cfRule type="expression" dxfId="347" priority="47" stopIfTrue="1">
      <formula>$C$12&lt;$C$13</formula>
    </cfRule>
  </conditionalFormatting>
  <conditionalFormatting sqref="C14:Q15">
    <cfRule type="expression" dxfId="346" priority="29" stopIfTrue="1">
      <formula>$Q$14&lt;$Q$15</formula>
    </cfRule>
    <cfRule type="expression" dxfId="345" priority="30" stopIfTrue="1">
      <formula>$M$14&lt;$M$15</formula>
    </cfRule>
    <cfRule type="expression" dxfId="344" priority="31" stopIfTrue="1">
      <formula>$L$14&lt;$L$15</formula>
    </cfRule>
    <cfRule type="expression" dxfId="343" priority="32" stopIfTrue="1">
      <formula>$K$14&lt;$K$15</formula>
    </cfRule>
    <cfRule type="expression" dxfId="342" priority="33" stopIfTrue="1">
      <formula>$H$14&lt;$H$15</formula>
    </cfRule>
    <cfRule type="expression" dxfId="341" priority="34" stopIfTrue="1">
      <formula>$G$14&lt;$G$15</formula>
    </cfRule>
    <cfRule type="expression" dxfId="340" priority="35" stopIfTrue="1">
      <formula>$F$14&lt;$F$15</formula>
    </cfRule>
    <cfRule type="expression" dxfId="339" priority="36" stopIfTrue="1">
      <formula>$E$14&lt;$E$15</formula>
    </cfRule>
    <cfRule type="expression" dxfId="338" priority="37" stopIfTrue="1">
      <formula>$D$14&lt;$D$15</formula>
    </cfRule>
    <cfRule type="expression" dxfId="337" priority="38" stopIfTrue="1">
      <formula>$C$14&lt;$C$15</formula>
    </cfRule>
  </conditionalFormatting>
  <conditionalFormatting sqref="C17:Q18">
    <cfRule type="expression" dxfId="336" priority="17" stopIfTrue="1">
      <formula>$Q$17&lt;$Q$18</formula>
    </cfRule>
    <cfRule type="expression" dxfId="335" priority="18" stopIfTrue="1">
      <formula>$M$17&lt;$M$18</formula>
    </cfRule>
    <cfRule type="expression" dxfId="334" priority="19" stopIfTrue="1">
      <formula>$L$17&lt;$L$18</formula>
    </cfRule>
    <cfRule type="expression" dxfId="333" priority="20" stopIfTrue="1">
      <formula>$K$17&lt;$K$18</formula>
    </cfRule>
    <cfRule type="expression" dxfId="332" priority="21" stopIfTrue="1">
      <formula>$J$17&lt;$J$18</formula>
    </cfRule>
    <cfRule type="expression" dxfId="331" priority="22" stopIfTrue="1">
      <formula>$I$17&lt;$I$18</formula>
    </cfRule>
    <cfRule type="expression" dxfId="330" priority="23" stopIfTrue="1">
      <formula>$H$17&lt;$H$18</formula>
    </cfRule>
    <cfRule type="expression" dxfId="329" priority="24" stopIfTrue="1">
      <formula>$G$17&lt;$G$18</formula>
    </cfRule>
    <cfRule type="expression" dxfId="328" priority="25" stopIfTrue="1">
      <formula>$F$17&lt;$F$18</formula>
    </cfRule>
    <cfRule type="expression" dxfId="327" priority="26" stopIfTrue="1">
      <formula>$E$17&lt;$E$18</formula>
    </cfRule>
    <cfRule type="expression" dxfId="326" priority="27" stopIfTrue="1">
      <formula>$D$17&lt;$D$18</formula>
    </cfRule>
    <cfRule type="expression" dxfId="325" priority="28" stopIfTrue="1">
      <formula>$C$17&lt;$C$18</formula>
    </cfRule>
  </conditionalFormatting>
  <conditionalFormatting sqref="C20:Q22">
    <cfRule type="expression" dxfId="324" priority="14" stopIfTrue="1">
      <formula>$Q$20&lt;($Q$21+$Q$22)</formula>
    </cfRule>
    <cfRule type="expression" dxfId="323" priority="15" stopIfTrue="1">
      <formula>$Q$20&lt;$Q$22</formula>
    </cfRule>
    <cfRule type="expression" dxfId="322" priority="16" stopIfTrue="1">
      <formula>$Q$20&lt;$Q$21</formula>
    </cfRule>
  </conditionalFormatting>
  <conditionalFormatting sqref="C24:Q24 C8:Q8">
    <cfRule type="expression" dxfId="321" priority="2" stopIfTrue="1">
      <formula>$J$8&lt;$J$24</formula>
    </cfRule>
    <cfRule type="expression" dxfId="320" priority="3" stopIfTrue="1">
      <formula>$Q$8&lt;$Q$24</formula>
    </cfRule>
    <cfRule type="expression" dxfId="319" priority="4" stopIfTrue="1">
      <formula>$M$8&lt;$M$24</formula>
    </cfRule>
    <cfRule type="expression" dxfId="318" priority="5" stopIfTrue="1">
      <formula>$L$8&lt;$L$24</formula>
    </cfRule>
    <cfRule type="expression" dxfId="317" priority="6" stopIfTrue="1">
      <formula>$K$8&lt;$K$24</formula>
    </cfRule>
    <cfRule type="expression" dxfId="316" priority="7" stopIfTrue="1">
      <formula>$I$8&lt;$I$24</formula>
    </cfRule>
    <cfRule type="expression" dxfId="315" priority="8" stopIfTrue="1">
      <formula>$H$8&lt;$H$24</formula>
    </cfRule>
    <cfRule type="expression" dxfId="314" priority="9" stopIfTrue="1">
      <formula>$G$8&lt;$G$24</formula>
    </cfRule>
    <cfRule type="expression" dxfId="313" priority="10" stopIfTrue="1">
      <formula>$F$8&lt;$F$24</formula>
    </cfRule>
    <cfRule type="expression" dxfId="312" priority="11" stopIfTrue="1">
      <formula>$E$8&lt;$E$24</formula>
    </cfRule>
    <cfRule type="expression" dxfId="311" priority="12" stopIfTrue="1">
      <formula>$D$8&lt;$D$24</formula>
    </cfRule>
    <cfRule type="expression" dxfId="310" priority="13" stopIfTrue="1">
      <formula>$C$8&lt;$C$24</formula>
    </cfRule>
  </conditionalFormatting>
  <conditionalFormatting sqref="C20">
    <cfRule type="expression" dxfId="309" priority="1" stopIfTrue="1">
      <formula>$C$20&lt;($C$21+$C$22)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tabSelected="1" zoomScale="70" zoomScaleNormal="70" workbookViewId="0">
      <pane xSplit="2" ySplit="6" topLeftCell="C7" activePane="bottomRight" state="frozen"/>
      <selection activeCell="B32" sqref="B32"/>
      <selection pane="topRight" activeCell="B32" sqref="B32"/>
      <selection pane="bottomLeft" activeCell="B32" sqref="B32"/>
      <selection pane="bottomRight" activeCell="D42" sqref="D42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63" t="s">
        <v>239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ht="42.6" customHeight="1">
      <c r="A3" s="160" t="s">
        <v>36</v>
      </c>
      <c r="B3" s="160" t="s">
        <v>416</v>
      </c>
      <c r="C3" s="159" t="s">
        <v>401</v>
      </c>
      <c r="D3" s="159"/>
      <c r="E3" s="159"/>
      <c r="F3" s="159"/>
      <c r="G3" s="159"/>
      <c r="H3" s="160" t="s">
        <v>37</v>
      </c>
      <c r="I3" s="160"/>
      <c r="J3" s="160"/>
      <c r="K3" s="160" t="s">
        <v>224</v>
      </c>
      <c r="L3" s="160"/>
      <c r="M3" s="160" t="s">
        <v>274</v>
      </c>
      <c r="N3" s="160" t="s">
        <v>275</v>
      </c>
    </row>
    <row r="4" spans="1:14" ht="34.200000000000003" customHeight="1">
      <c r="A4" s="160"/>
      <c r="B4" s="160"/>
      <c r="C4" s="160" t="s">
        <v>10</v>
      </c>
      <c r="D4" s="160" t="s">
        <v>38</v>
      </c>
      <c r="E4" s="160"/>
      <c r="F4" s="160"/>
      <c r="G4" s="160"/>
      <c r="H4" s="160" t="s">
        <v>221</v>
      </c>
      <c r="I4" s="160" t="s">
        <v>223</v>
      </c>
      <c r="J4" s="160" t="s">
        <v>222</v>
      </c>
      <c r="K4" s="160" t="s">
        <v>10</v>
      </c>
      <c r="L4" s="160" t="s">
        <v>225</v>
      </c>
      <c r="M4" s="160"/>
      <c r="N4" s="160"/>
    </row>
    <row r="5" spans="1:14" ht="39.6">
      <c r="A5" s="160"/>
      <c r="B5" s="160"/>
      <c r="C5" s="160"/>
      <c r="D5" s="68" t="s">
        <v>39</v>
      </c>
      <c r="E5" s="68" t="s">
        <v>226</v>
      </c>
      <c r="F5" s="68" t="s">
        <v>321</v>
      </c>
      <c r="G5" s="69" t="s">
        <v>40</v>
      </c>
      <c r="H5" s="160"/>
      <c r="I5" s="160"/>
      <c r="J5" s="160"/>
      <c r="K5" s="160"/>
      <c r="L5" s="160"/>
      <c r="M5" s="160"/>
      <c r="N5" s="160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43</v>
      </c>
      <c r="D7" s="54">
        <f t="shared" ref="D7:N7" si="0">SUM(D8,D37)</f>
        <v>0</v>
      </c>
      <c r="E7" s="54">
        <f t="shared" si="0"/>
        <v>0</v>
      </c>
      <c r="F7" s="54">
        <f>SUM(F8,F37)</f>
        <v>42</v>
      </c>
      <c r="G7" s="54">
        <f t="shared" si="0"/>
        <v>1</v>
      </c>
      <c r="H7" s="54">
        <f t="shared" si="0"/>
        <v>0</v>
      </c>
      <c r="I7" s="54">
        <f t="shared" si="0"/>
        <v>0</v>
      </c>
      <c r="J7" s="54">
        <f t="shared" si="0"/>
        <v>43</v>
      </c>
      <c r="K7" s="54">
        <f>SUM(K8,K37)</f>
        <v>1242</v>
      </c>
      <c r="L7" s="54">
        <f>SUM(L8,L37)</f>
        <v>1242</v>
      </c>
      <c r="M7" s="54">
        <f t="shared" si="0"/>
        <v>1242366</v>
      </c>
      <c r="N7" s="54">
        <f t="shared" si="0"/>
        <v>3167816</v>
      </c>
    </row>
    <row r="8" spans="1:14" ht="39.6">
      <c r="A8" s="66" t="s">
        <v>391</v>
      </c>
      <c r="B8" s="67">
        <v>42</v>
      </c>
      <c r="C8" s="54">
        <f>SUM(C9:C10,C13,C18,C19,C22,C23,C29:C31,C35:C36)</f>
        <v>42</v>
      </c>
      <c r="D8" s="54">
        <f t="shared" ref="D8:N8" si="1">SUM(D9:D10,D13,D18,D19,D22,D23,D29:D31,D35:D36)</f>
        <v>0</v>
      </c>
      <c r="E8" s="54">
        <f t="shared" si="1"/>
        <v>0</v>
      </c>
      <c r="F8" s="54">
        <f t="shared" si="1"/>
        <v>41</v>
      </c>
      <c r="G8" s="54">
        <f>SUM(G9:G10,G13,G18,G19,G22,G23,G29:G31,G35:G36)</f>
        <v>1</v>
      </c>
      <c r="H8" s="54">
        <f t="shared" si="1"/>
        <v>0</v>
      </c>
      <c r="I8" s="54">
        <f t="shared" si="1"/>
        <v>0</v>
      </c>
      <c r="J8" s="54">
        <f t="shared" si="1"/>
        <v>42</v>
      </c>
      <c r="K8" s="54">
        <f t="shared" si="1"/>
        <v>1212</v>
      </c>
      <c r="L8" s="54">
        <f t="shared" si="1"/>
        <v>1212</v>
      </c>
      <c r="M8" s="54">
        <f t="shared" si="1"/>
        <v>1242366</v>
      </c>
      <c r="N8" s="54">
        <f t="shared" si="1"/>
        <v>3167816</v>
      </c>
    </row>
    <row r="9" spans="1:14" ht="39.6">
      <c r="A9" s="110" t="s">
        <v>41</v>
      </c>
      <c r="B9" s="67">
        <v>43</v>
      </c>
      <c r="C9" s="51">
        <f>SUM(D9:G9)</f>
        <v>1</v>
      </c>
      <c r="D9" s="17"/>
      <c r="E9" s="17"/>
      <c r="F9" s="17">
        <v>1</v>
      </c>
      <c r="G9" s="17"/>
      <c r="H9" s="17"/>
      <c r="I9" s="17"/>
      <c r="J9" s="17">
        <v>1</v>
      </c>
      <c r="K9" s="17">
        <v>55</v>
      </c>
      <c r="L9" s="17">
        <v>55</v>
      </c>
      <c r="M9" s="17">
        <v>49140</v>
      </c>
      <c r="N9" s="17">
        <v>120120</v>
      </c>
    </row>
    <row r="10" spans="1:14" ht="26.4">
      <c r="A10" s="110" t="s">
        <v>42</v>
      </c>
      <c r="B10" s="67">
        <v>44</v>
      </c>
      <c r="C10" s="51">
        <f t="shared" ref="C10:C42" si="2">SUM(D10:G10)</f>
        <v>23</v>
      </c>
      <c r="D10" s="17"/>
      <c r="E10" s="17"/>
      <c r="F10" s="17">
        <v>23</v>
      </c>
      <c r="G10" s="17"/>
      <c r="H10" s="17"/>
      <c r="I10" s="17"/>
      <c r="J10" s="17">
        <v>23</v>
      </c>
      <c r="K10" s="17">
        <v>575</v>
      </c>
      <c r="L10" s="17">
        <v>575</v>
      </c>
      <c r="M10" s="17">
        <v>483000</v>
      </c>
      <c r="N10" s="17">
        <v>1610000</v>
      </c>
    </row>
    <row r="11" spans="1:14" ht="14.4">
      <c r="A11" s="70" t="s">
        <v>43</v>
      </c>
      <c r="B11" s="67">
        <v>45</v>
      </c>
      <c r="C11" s="51">
        <f t="shared" si="2"/>
        <v>3</v>
      </c>
      <c r="D11" s="17"/>
      <c r="E11" s="17"/>
      <c r="F11" s="17">
        <v>3</v>
      </c>
      <c r="G11" s="17"/>
      <c r="H11" s="17"/>
      <c r="I11" s="17"/>
      <c r="J11" s="17">
        <v>3</v>
      </c>
      <c r="K11" s="17"/>
      <c r="L11" s="17"/>
      <c r="M11" s="17"/>
      <c r="N11" s="17"/>
    </row>
    <row r="12" spans="1:14" ht="28.8">
      <c r="A12" s="66" t="s">
        <v>392</v>
      </c>
      <c r="B12" s="67">
        <v>46</v>
      </c>
      <c r="C12" s="51">
        <f t="shared" si="2"/>
        <v>19346</v>
      </c>
      <c r="D12" s="17"/>
      <c r="E12" s="17"/>
      <c r="F12" s="17">
        <v>19346</v>
      </c>
      <c r="G12" s="17"/>
      <c r="H12" s="17"/>
      <c r="I12" s="17"/>
      <c r="J12" s="17">
        <v>19346</v>
      </c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18</v>
      </c>
      <c r="D13" s="114"/>
      <c r="E13" s="114"/>
      <c r="F13" s="114">
        <v>17</v>
      </c>
      <c r="G13" s="114">
        <v>1</v>
      </c>
      <c r="H13" s="114"/>
      <c r="I13" s="114"/>
      <c r="J13" s="114">
        <v>18</v>
      </c>
      <c r="K13" s="114">
        <v>582</v>
      </c>
      <c r="L13" s="114">
        <v>582</v>
      </c>
      <c r="M13" s="114">
        <v>710226</v>
      </c>
      <c r="N13" s="114">
        <v>1437696</v>
      </c>
    </row>
    <row r="14" spans="1:14" ht="26.4">
      <c r="A14" s="70" t="s">
        <v>45</v>
      </c>
      <c r="B14" s="67">
        <v>48</v>
      </c>
      <c r="C14" s="51">
        <f t="shared" si="2"/>
        <v>0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 ht="26.4">
      <c r="A15" s="70" t="s">
        <v>46</v>
      </c>
      <c r="B15" s="67">
        <v>49</v>
      </c>
      <c r="C15" s="51">
        <f t="shared" si="2"/>
        <v>2</v>
      </c>
      <c r="D15" s="114"/>
      <c r="E15" s="114"/>
      <c r="F15" s="114">
        <v>1</v>
      </c>
      <c r="G15" s="114">
        <v>1</v>
      </c>
      <c r="H15" s="114"/>
      <c r="I15" s="114"/>
      <c r="J15" s="114">
        <v>2</v>
      </c>
      <c r="K15" s="114">
        <v>70</v>
      </c>
      <c r="L15" s="114">
        <v>70</v>
      </c>
      <c r="M15" s="114"/>
      <c r="N15" s="114"/>
    </row>
    <row r="16" spans="1:14" ht="14.4">
      <c r="A16" s="70" t="s">
        <v>393</v>
      </c>
      <c r="B16" s="67">
        <v>50</v>
      </c>
      <c r="C16" s="51">
        <f t="shared" si="2"/>
        <v>16</v>
      </c>
      <c r="D16" s="114"/>
      <c r="E16" s="114"/>
      <c r="F16" s="114">
        <v>16</v>
      </c>
      <c r="G16" s="114"/>
      <c r="H16" s="114"/>
      <c r="I16" s="114"/>
      <c r="J16" s="114">
        <v>16</v>
      </c>
      <c r="K16" s="114">
        <v>512</v>
      </c>
      <c r="L16" s="114">
        <v>512</v>
      </c>
      <c r="M16" s="114">
        <v>710226</v>
      </c>
      <c r="N16" s="114">
        <v>1437696</v>
      </c>
    </row>
    <row r="17" spans="1:14" ht="15.6">
      <c r="A17" s="66" t="s">
        <v>394</v>
      </c>
      <c r="B17" s="67">
        <v>51</v>
      </c>
      <c r="C17" s="51">
        <f t="shared" si="2"/>
        <v>3222</v>
      </c>
      <c r="D17" s="17"/>
      <c r="E17" s="17"/>
      <c r="F17" s="17">
        <v>3222</v>
      </c>
      <c r="G17" s="17"/>
      <c r="H17" s="17"/>
      <c r="I17" s="17"/>
      <c r="J17" s="17">
        <v>3222</v>
      </c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4.4">
      <c r="A29" s="66" t="s">
        <v>51</v>
      </c>
      <c r="B29" s="67">
        <v>63</v>
      </c>
      <c r="C29" s="51">
        <f t="shared" si="2"/>
        <v>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0</v>
      </c>
      <c r="D31" s="51">
        <f>SUM(D32:D34)</f>
        <v>0</v>
      </c>
      <c r="E31" s="51">
        <f>SUM(E32:E34)</f>
        <v>0</v>
      </c>
      <c r="F31" s="51">
        <f>SUM(F32:F34)</f>
        <v>0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0</v>
      </c>
      <c r="K31" s="51">
        <f t="shared" si="3"/>
        <v>0</v>
      </c>
      <c r="L31" s="51">
        <f t="shared" si="3"/>
        <v>0</v>
      </c>
      <c r="M31" s="51">
        <f t="shared" si="3"/>
        <v>0</v>
      </c>
      <c r="N31" s="51">
        <f t="shared" si="3"/>
        <v>0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14.4">
      <c r="A34" s="70" t="s">
        <v>55</v>
      </c>
      <c r="B34" s="67">
        <v>68</v>
      </c>
      <c r="C34" s="51">
        <f t="shared" si="2"/>
        <v>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9" t="s">
        <v>320</v>
      </c>
      <c r="B36" s="67">
        <v>70</v>
      </c>
      <c r="C36" s="51">
        <f t="shared" si="2"/>
        <v>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ht="53.25" customHeight="1">
      <c r="A37" s="66" t="s">
        <v>398</v>
      </c>
      <c r="B37" s="67">
        <v>71</v>
      </c>
      <c r="C37" s="51">
        <f t="shared" si="2"/>
        <v>1</v>
      </c>
      <c r="D37" s="51">
        <f>SUM(D38:D42)</f>
        <v>0</v>
      </c>
      <c r="E37" s="51">
        <f>SUM(E38:E42)</f>
        <v>0</v>
      </c>
      <c r="F37" s="51">
        <f>SUM(F38:F42)</f>
        <v>1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1</v>
      </c>
      <c r="K37" s="51">
        <f>SUM(K38:K42)</f>
        <v>30</v>
      </c>
      <c r="L37" s="51">
        <f>SUM(L38:L42)</f>
        <v>30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0</v>
      </c>
      <c r="D38" s="17"/>
      <c r="E38" s="17"/>
      <c r="F38" s="17"/>
      <c r="G38" s="17"/>
      <c r="H38" s="30" t="s">
        <v>227</v>
      </c>
      <c r="I38" s="16" t="s">
        <v>227</v>
      </c>
      <c r="J38" s="17"/>
      <c r="K38" s="17"/>
      <c r="L38" s="17"/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0</v>
      </c>
      <c r="D40" s="17"/>
      <c r="E40" s="17"/>
      <c r="F40" s="17"/>
      <c r="G40" s="17"/>
      <c r="H40" s="30" t="s">
        <v>227</v>
      </c>
      <c r="I40" s="16" t="s">
        <v>227</v>
      </c>
      <c r="J40" s="17"/>
      <c r="K40" s="17"/>
      <c r="L40" s="17"/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1</v>
      </c>
      <c r="D41" s="17"/>
      <c r="E41" s="17"/>
      <c r="F41" s="17">
        <v>1</v>
      </c>
      <c r="G41" s="17"/>
      <c r="H41" s="30" t="s">
        <v>227</v>
      </c>
      <c r="I41" s="16" t="s">
        <v>227</v>
      </c>
      <c r="J41" s="17">
        <v>1</v>
      </c>
      <c r="K41" s="17">
        <v>30</v>
      </c>
      <c r="L41" s="17">
        <v>30</v>
      </c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0</v>
      </c>
      <c r="D42" s="17"/>
      <c r="E42" s="17"/>
      <c r="F42" s="17"/>
      <c r="G42" s="17"/>
      <c r="H42" s="30" t="s">
        <v>227</v>
      </c>
      <c r="I42" s="16" t="s">
        <v>227</v>
      </c>
      <c r="J42" s="17"/>
      <c r="K42" s="17"/>
      <c r="L42" s="17"/>
      <c r="M42" s="16" t="s">
        <v>227</v>
      </c>
      <c r="N42" s="16" t="s">
        <v>227</v>
      </c>
    </row>
    <row r="44" spans="1:14">
      <c r="A44" s="71"/>
      <c r="C44" s="102" t="s">
        <v>68</v>
      </c>
      <c r="D44" s="165" t="s">
        <v>317</v>
      </c>
      <c r="E44" s="165"/>
      <c r="F44" s="165"/>
      <c r="G44" s="165"/>
      <c r="H44" s="165"/>
      <c r="I44" s="165"/>
      <c r="J44" s="165"/>
      <c r="K44" s="165"/>
      <c r="L44" s="88" t="s">
        <v>315</v>
      </c>
      <c r="M44" s="104"/>
    </row>
    <row r="45" spans="1:14">
      <c r="C45" s="87"/>
      <c r="D45" s="87"/>
      <c r="E45" s="87"/>
      <c r="F45" s="87"/>
      <c r="G45" s="87"/>
      <c r="H45" s="87"/>
      <c r="I45" s="87"/>
      <c r="J45" s="87"/>
      <c r="K45" s="87"/>
      <c r="L45" s="88"/>
    </row>
    <row r="46" spans="1:14">
      <c r="C46" s="165" t="s">
        <v>318</v>
      </c>
      <c r="D46" s="165"/>
      <c r="E46" s="165"/>
      <c r="F46" s="165"/>
      <c r="G46" s="165"/>
      <c r="H46" s="165"/>
      <c r="I46" s="165"/>
      <c r="J46" s="165"/>
      <c r="K46" s="165"/>
      <c r="L46" s="88" t="s">
        <v>316</v>
      </c>
      <c r="M46" s="104"/>
    </row>
  </sheetData>
  <sheetProtection algorithmName="SHA-512" hashValue="9HLjaTb+DNoegX24QDmXDl8ujmmBd7+I83pA6i1mciWP/K9skYdp9A2sprehYEwshsfybqmFy947oaS2DH7SKg==" saltValue="fchnGuiRbSpja5Z828bOlg==" spinCount="100000" sheet="1" objects="1" scenarios="1" selectLockedCells="1"/>
  <mergeCells count="18"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  <mergeCell ref="K4:K5"/>
    <mergeCell ref="L4:L5"/>
    <mergeCell ref="C46:K46"/>
    <mergeCell ref="D44:K44"/>
  </mergeCells>
  <conditionalFormatting sqref="C9:C36 H9:H12 H17:H36">
    <cfRule type="expression" dxfId="308" priority="268" stopIfTrue="1">
      <formula>$H9&gt;$C9</formula>
    </cfRule>
  </conditionalFormatting>
  <conditionalFormatting sqref="C7:C42 J7:J12 J17:J42">
    <cfRule type="expression" dxfId="307" priority="269" stopIfTrue="1">
      <formula>$J7&gt;$C7</formula>
    </cfRule>
  </conditionalFormatting>
  <conditionalFormatting sqref="C10:N11">
    <cfRule type="expression" dxfId="306" priority="247" stopIfTrue="1">
      <formula>$N$10&lt;$N$11</formula>
    </cfRule>
    <cfRule type="expression" dxfId="305" priority="248" stopIfTrue="1">
      <formula>$M$10&lt;$M$11</formula>
    </cfRule>
    <cfRule type="expression" dxfId="304" priority="249" stopIfTrue="1">
      <formula>$L$10&lt;$L$11</formula>
    </cfRule>
    <cfRule type="expression" dxfId="303" priority="250" stopIfTrue="1">
      <formula>$K$10&lt;$K$11</formula>
    </cfRule>
    <cfRule type="expression" dxfId="302" priority="251" stopIfTrue="1">
      <formula>$J$10&lt;$J$11</formula>
    </cfRule>
    <cfRule type="expression" dxfId="301" priority="252" stopIfTrue="1">
      <formula>$I$10&lt;$I$11</formula>
    </cfRule>
    <cfRule type="expression" dxfId="300" priority="253" stopIfTrue="1">
      <formula>$H$10&lt;$H$11</formula>
    </cfRule>
    <cfRule type="expression" dxfId="299" priority="254" stopIfTrue="1">
      <formula>$G$10&lt;$G$11</formula>
    </cfRule>
    <cfRule type="expression" dxfId="298" priority="255" stopIfTrue="1">
      <formula>$F$10&lt;$F$11</formula>
    </cfRule>
    <cfRule type="expression" dxfId="297" priority="256" stopIfTrue="1">
      <formula>$E$10&lt;$E$11</formula>
    </cfRule>
    <cfRule type="expression" dxfId="296" priority="257" stopIfTrue="1">
      <formula>$D$10&lt;$D$11</formula>
    </cfRule>
    <cfRule type="expression" dxfId="295" priority="258" stopIfTrue="1">
      <formula>$C$10&lt;$C$11</formula>
    </cfRule>
    <cfRule type="expression" dxfId="294" priority="271" stopIfTrue="1">
      <formula>$C$10&lt;$C$11</formula>
    </cfRule>
  </conditionalFormatting>
  <conditionalFormatting sqref="C19:N21">
    <cfRule type="expression" dxfId="293" priority="160" stopIfTrue="1">
      <formula>$N$19&lt;($N$20+$N$21)</formula>
    </cfRule>
    <cfRule type="expression" dxfId="292" priority="161" stopIfTrue="1">
      <formula>$M$19&lt;($M$20+$M$21)</formula>
    </cfRule>
    <cfRule type="expression" dxfId="291" priority="162" stopIfTrue="1">
      <formula>$L$19&lt;($L$20+$L$21)</formula>
    </cfRule>
    <cfRule type="expression" dxfId="290" priority="163" stopIfTrue="1">
      <formula>$K$19&lt;($K$20+$K$21)</formula>
    </cfRule>
    <cfRule type="expression" dxfId="289" priority="164" stopIfTrue="1">
      <formula>$J$19&lt;($J$20+$J$21)</formula>
    </cfRule>
    <cfRule type="expression" dxfId="288" priority="165" stopIfTrue="1">
      <formula>$I$19&lt;($I$20+$I$21)</formula>
    </cfRule>
    <cfRule type="expression" dxfId="287" priority="166" stopIfTrue="1">
      <formula>$H$19&lt;($H$20+$H$21)</formula>
    </cfRule>
    <cfRule type="expression" dxfId="286" priority="167" stopIfTrue="1">
      <formula>$G$19&lt;($G$20+$G$21)</formula>
    </cfRule>
    <cfRule type="expression" dxfId="285" priority="168" stopIfTrue="1">
      <formula>$F$19&lt;($F$20+$F$21)</formula>
    </cfRule>
    <cfRule type="expression" dxfId="284" priority="169" stopIfTrue="1">
      <formula>$E$19&lt;($E$20+$E$21)</formula>
    </cfRule>
    <cfRule type="expression" dxfId="283" priority="170" stopIfTrue="1">
      <formula>$D$19&lt;($D$20+$D$21)</formula>
    </cfRule>
    <cfRule type="expression" dxfId="282" priority="171" stopIfTrue="1">
      <formula>$C$19&lt;($C$20+$C$21)</formula>
    </cfRule>
    <cfRule type="expression" dxfId="281" priority="172" stopIfTrue="1">
      <formula>$N$19&lt;$N$21</formula>
    </cfRule>
    <cfRule type="expression" dxfId="280" priority="173" stopIfTrue="1">
      <formula>$N$19&lt;$N$20</formula>
    </cfRule>
    <cfRule type="expression" dxfId="279" priority="174" stopIfTrue="1">
      <formula>$M$19&lt;$M$21</formula>
    </cfRule>
    <cfRule type="expression" dxfId="278" priority="175" stopIfTrue="1">
      <formula>$M$19&lt;$M$20</formula>
    </cfRule>
    <cfRule type="expression" dxfId="277" priority="176" stopIfTrue="1">
      <formula>$L$19&lt;$L$21</formula>
    </cfRule>
    <cfRule type="expression" dxfId="276" priority="177" stopIfTrue="1">
      <formula>$L$19&lt;$L$20</formula>
    </cfRule>
    <cfRule type="expression" dxfId="275" priority="178" stopIfTrue="1">
      <formula>$K$19&lt;$K$21</formula>
    </cfRule>
    <cfRule type="expression" dxfId="274" priority="179" stopIfTrue="1">
      <formula>$K$19&lt;$K$20</formula>
    </cfRule>
    <cfRule type="expression" dxfId="273" priority="180" stopIfTrue="1">
      <formula>$J$19&lt;$J$21</formula>
    </cfRule>
    <cfRule type="expression" dxfId="272" priority="181" stopIfTrue="1">
      <formula>$J$19&lt;$J$20</formula>
    </cfRule>
    <cfRule type="expression" dxfId="271" priority="182" stopIfTrue="1">
      <formula>$I$19&lt;$I$21</formula>
    </cfRule>
    <cfRule type="expression" dxfId="270" priority="183" stopIfTrue="1">
      <formula>$I$19&lt;$I$20</formula>
    </cfRule>
    <cfRule type="expression" dxfId="269" priority="184" stopIfTrue="1">
      <formula>$H$19&lt;$H$21</formula>
    </cfRule>
    <cfRule type="expression" dxfId="268" priority="185" stopIfTrue="1">
      <formula>$H$19&lt;$H$20</formula>
    </cfRule>
    <cfRule type="expression" dxfId="267" priority="186" stopIfTrue="1">
      <formula>$G$19&lt;$G$21</formula>
    </cfRule>
    <cfRule type="expression" dxfId="266" priority="187" stopIfTrue="1">
      <formula>$G$19&lt;$G$20</formula>
    </cfRule>
    <cfRule type="expression" dxfId="265" priority="188" stopIfTrue="1">
      <formula>$F$19&lt;$F$21</formula>
    </cfRule>
    <cfRule type="expression" dxfId="264" priority="189" stopIfTrue="1">
      <formula>$F$19&lt;$F$20</formula>
    </cfRule>
    <cfRule type="expression" dxfId="263" priority="190" stopIfTrue="1">
      <formula>$E$19&lt;$E$21</formula>
    </cfRule>
    <cfRule type="expression" dxfId="262" priority="191" stopIfTrue="1">
      <formula>$E$19&lt;$E$20</formula>
    </cfRule>
    <cfRule type="expression" dxfId="261" priority="192" stopIfTrue="1">
      <formula>$D$19&lt;$D$21</formula>
    </cfRule>
    <cfRule type="expression" dxfId="260" priority="193" stopIfTrue="1">
      <formula>$D$19&lt;$D$20</formula>
    </cfRule>
    <cfRule type="expression" dxfId="259" priority="194" stopIfTrue="1">
      <formula>$C$19&lt;$C$21</formula>
    </cfRule>
    <cfRule type="expression" dxfId="258" priority="195" stopIfTrue="1">
      <formula>$C$19&lt;$C$20</formula>
    </cfRule>
    <cfRule type="expression" dxfId="257" priority="273" stopIfTrue="1">
      <formula>$C$19&lt;SUM($C$20:$C$21)</formula>
    </cfRule>
  </conditionalFormatting>
  <conditionalFormatting sqref="C23:N23 C28:N28">
    <cfRule type="expression" dxfId="256" priority="272" stopIfTrue="1">
      <formula>$C$28&gt;$C$23</formula>
    </cfRule>
  </conditionalFormatting>
  <conditionalFormatting sqref="C13:C16">
    <cfRule type="expression" dxfId="255" priority="196" stopIfTrue="1">
      <formula>$N$13&lt;($N$14+$N$15+$N$16)</formula>
    </cfRule>
    <cfRule type="expression" dxfId="254" priority="197" stopIfTrue="1">
      <formula>$M$13&lt;($M$14+$M$15+$M$16)</formula>
    </cfRule>
    <cfRule type="expression" dxfId="253" priority="198" stopIfTrue="1">
      <formula>$L$13&lt;($L$14+$L$15+$L$16)</formula>
    </cfRule>
    <cfRule type="expression" dxfId="252" priority="199" stopIfTrue="1">
      <formula>$K$13&lt;($K$14+$K$15+$K$16)</formula>
    </cfRule>
    <cfRule type="expression" dxfId="251" priority="200" stopIfTrue="1">
      <formula>$J$13&lt;($J$14+$J$15+$J$16)</formula>
    </cfRule>
    <cfRule type="expression" dxfId="250" priority="201" stopIfTrue="1">
      <formula>$I$13&lt;($I$14+$I$15+$I$16)</formula>
    </cfRule>
    <cfRule type="expression" dxfId="249" priority="202" stopIfTrue="1">
      <formula>$H$13&lt;($H$14+$H$15+$H$16)</formula>
    </cfRule>
    <cfRule type="expression" dxfId="248" priority="203" stopIfTrue="1">
      <formula>$G$13&lt;($G$14+$G$15+$G$16)</formula>
    </cfRule>
    <cfRule type="expression" dxfId="247" priority="204" stopIfTrue="1">
      <formula>$F$13&lt;($F$14+$F$15+$F$16)</formula>
    </cfRule>
    <cfRule type="expression" dxfId="246" priority="205" stopIfTrue="1">
      <formula>$E$13&lt;($E$14+$E$15+$E$16)</formula>
    </cfRule>
    <cfRule type="expression" dxfId="245" priority="206" stopIfTrue="1">
      <formula>$D$13&lt;($D$14+$D$15+$D$16)</formula>
    </cfRule>
    <cfRule type="expression" dxfId="244" priority="207" stopIfTrue="1">
      <formula>$C$13&lt;($C$14+$C$15+$C$16)</formula>
    </cfRule>
    <cfRule type="expression" dxfId="243" priority="208" stopIfTrue="1">
      <formula>$N$13&lt;$N$16</formula>
    </cfRule>
    <cfRule type="expression" dxfId="242" priority="209" stopIfTrue="1">
      <formula>$N$13&lt;$N$15</formula>
    </cfRule>
    <cfRule type="expression" dxfId="241" priority="210" stopIfTrue="1">
      <formula>$N$13&lt;$N$14</formula>
    </cfRule>
    <cfRule type="expression" dxfId="240" priority="211" stopIfTrue="1">
      <formula>$M$13&lt;$M$16</formula>
    </cfRule>
    <cfRule type="expression" dxfId="239" priority="212" stopIfTrue="1">
      <formula>$M$13&lt;$M$15</formula>
    </cfRule>
    <cfRule type="expression" dxfId="238" priority="213" stopIfTrue="1">
      <formula>$M$13&lt;$M$14</formula>
    </cfRule>
    <cfRule type="expression" dxfId="237" priority="214" stopIfTrue="1">
      <formula>$L$13&lt;$L$16</formula>
    </cfRule>
    <cfRule type="expression" dxfId="236" priority="215" stopIfTrue="1">
      <formula>$L$13&lt;$L$15</formula>
    </cfRule>
    <cfRule type="expression" dxfId="235" priority="216" stopIfTrue="1">
      <formula>$L$13&lt;$L$14</formula>
    </cfRule>
    <cfRule type="expression" dxfId="234" priority="217" stopIfTrue="1">
      <formula>$K$13&lt;$K$16</formula>
    </cfRule>
    <cfRule type="expression" dxfId="233" priority="218" stopIfTrue="1">
      <formula>$K$13&lt;$K$15</formula>
    </cfRule>
    <cfRule type="expression" dxfId="232" priority="219" stopIfTrue="1">
      <formula>$K$13&lt;$K$14</formula>
    </cfRule>
    <cfRule type="expression" dxfId="231" priority="220" stopIfTrue="1">
      <formula>$J$13&lt;$J$16</formula>
    </cfRule>
    <cfRule type="expression" dxfId="230" priority="221" stopIfTrue="1">
      <formula>$J$13&lt;$J$15</formula>
    </cfRule>
    <cfRule type="expression" dxfId="229" priority="222" stopIfTrue="1">
      <formula>$J$13&lt;$J$14</formula>
    </cfRule>
    <cfRule type="expression" dxfId="228" priority="223" stopIfTrue="1">
      <formula>$I$13&lt;$I$16</formula>
    </cfRule>
    <cfRule type="expression" dxfId="227" priority="224" stopIfTrue="1">
      <formula>$I$13&lt;$I$15</formula>
    </cfRule>
    <cfRule type="expression" dxfId="226" priority="225" stopIfTrue="1">
      <formula>$I$13&lt;$I$14</formula>
    </cfRule>
    <cfRule type="expression" dxfId="225" priority="226" stopIfTrue="1">
      <formula>$H$13&lt;$H$16</formula>
    </cfRule>
    <cfRule type="expression" dxfId="224" priority="227" stopIfTrue="1">
      <formula>$H$13&lt;$H$15</formula>
    </cfRule>
    <cfRule type="expression" dxfId="223" priority="228" stopIfTrue="1">
      <formula>$H$13&lt;$H$14</formula>
    </cfRule>
    <cfRule type="expression" dxfId="222" priority="229" stopIfTrue="1">
      <formula>$G$13&lt;$G$16</formula>
    </cfRule>
    <cfRule type="expression" dxfId="221" priority="230" stopIfTrue="1">
      <formula>$G$13&lt;$G$15</formula>
    </cfRule>
    <cfRule type="expression" dxfId="220" priority="231" stopIfTrue="1">
      <formula>$G$13&lt;$G$14</formula>
    </cfRule>
    <cfRule type="expression" dxfId="219" priority="232" stopIfTrue="1">
      <formula>$F$13&lt;$F$16</formula>
    </cfRule>
    <cfRule type="expression" dxfId="218" priority="233" stopIfTrue="1">
      <formula>$F$13&lt;$F$15</formula>
    </cfRule>
    <cfRule type="expression" dxfId="217" priority="234" stopIfTrue="1">
      <formula>$F$13&lt;$F$14</formula>
    </cfRule>
    <cfRule type="expression" dxfId="216" priority="235" stopIfTrue="1">
      <formula>$E$13&lt;$E$16</formula>
    </cfRule>
    <cfRule type="expression" dxfId="215" priority="236" stopIfTrue="1">
      <formula>$E$13&lt;$E$15</formula>
    </cfRule>
    <cfRule type="expression" dxfId="214" priority="237" stopIfTrue="1">
      <formula>$E$13&lt;$E$14</formula>
    </cfRule>
    <cfRule type="expression" dxfId="213" priority="238" stopIfTrue="1">
      <formula>$D$13&lt;$D$16</formula>
    </cfRule>
    <cfRule type="expression" dxfId="212" priority="239" stopIfTrue="1">
      <formula>$D$13&lt;$D$15</formula>
    </cfRule>
    <cfRule type="expression" dxfId="211" priority="240" stopIfTrue="1">
      <formula>$D$13&lt;$D$14</formula>
    </cfRule>
    <cfRule type="expression" dxfId="210" priority="241" stopIfTrue="1">
      <formula>$C$13&lt;$C$16</formula>
    </cfRule>
    <cfRule type="expression" dxfId="209" priority="242" stopIfTrue="1">
      <formula>$C$13&lt;$C$15</formula>
    </cfRule>
    <cfRule type="expression" dxfId="208" priority="243" stopIfTrue="1">
      <formula>$C$13&lt;$C$14</formula>
    </cfRule>
    <cfRule type="expression" dxfId="207" priority="274" stopIfTrue="1">
      <formula>$C$13&lt;SUM($C$14:$C$16)</formula>
    </cfRule>
  </conditionalFormatting>
  <conditionalFormatting sqref="D23:N23 D28:N28">
    <cfRule type="expression" dxfId="206" priority="275" stopIfTrue="1">
      <formula>$D$28&gt;$D$23</formula>
    </cfRule>
  </conditionalFormatting>
  <conditionalFormatting sqref="C23:N26">
    <cfRule type="expression" dxfId="205" priority="112" stopIfTrue="1">
      <formula>$N$23&lt;($N$24+$N$25+$N$26)</formula>
    </cfRule>
    <cfRule type="expression" dxfId="204" priority="113" stopIfTrue="1">
      <formula>$M$23&lt;($M$24+$M$25+$M$26)</formula>
    </cfRule>
    <cfRule type="expression" dxfId="203" priority="114" stopIfTrue="1">
      <formula>$L$23&lt;($L$24+$L$25+$L$26)</formula>
    </cfRule>
    <cfRule type="expression" dxfId="202" priority="115" stopIfTrue="1">
      <formula>$K$23&lt;($K$24+$K$25+$K$26)</formula>
    </cfRule>
    <cfRule type="expression" dxfId="201" priority="116" stopIfTrue="1">
      <formula>$J$23&lt;($J$24+$J$25+$J$26)</formula>
    </cfRule>
    <cfRule type="expression" dxfId="200" priority="117" stopIfTrue="1">
      <formula>$I$23&lt;($I$24+$I$25+$I$26)</formula>
    </cfRule>
    <cfRule type="expression" dxfId="199" priority="118" stopIfTrue="1">
      <formula>$H$23&lt;($H$24+$H$25+$H$26)</formula>
    </cfRule>
    <cfRule type="expression" dxfId="198" priority="119" stopIfTrue="1">
      <formula>$G$23&lt;($G$24+$G$25+$G$26)</formula>
    </cfRule>
    <cfRule type="expression" dxfId="197" priority="120" stopIfTrue="1">
      <formula>$F$23&lt;($F$24+$F$25+$F$26)</formula>
    </cfRule>
    <cfRule type="expression" dxfId="196" priority="121" stopIfTrue="1">
      <formula>$E$23&lt;($E$24+$E$25+$E$26)</formula>
    </cfRule>
    <cfRule type="expression" dxfId="195" priority="122" stopIfTrue="1">
      <formula>$D$23&lt;($D$24+$D$25+$D$26)</formula>
    </cfRule>
    <cfRule type="expression" dxfId="194" priority="123" stopIfTrue="1">
      <formula>$C$23&lt;($C$24+$C$25+$C$26)</formula>
    </cfRule>
    <cfRule type="expression" dxfId="193" priority="124" stopIfTrue="1">
      <formula>$N$23&lt;$N$26</formula>
    </cfRule>
    <cfRule type="expression" dxfId="192" priority="125" stopIfTrue="1">
      <formula>$N$23&lt;$N$25</formula>
    </cfRule>
    <cfRule type="expression" dxfId="191" priority="126" stopIfTrue="1">
      <formula>$N$23&lt;$N$24</formula>
    </cfRule>
    <cfRule type="expression" dxfId="190" priority="127" stopIfTrue="1">
      <formula>$M$23&lt;$M$26</formula>
    </cfRule>
    <cfRule type="expression" dxfId="189" priority="128" stopIfTrue="1">
      <formula>$M$23&lt;$M$25</formula>
    </cfRule>
    <cfRule type="expression" dxfId="188" priority="129" stopIfTrue="1">
      <formula>$M$23&lt;$M$24</formula>
    </cfRule>
    <cfRule type="expression" dxfId="187" priority="130" stopIfTrue="1">
      <formula>$L$23&lt;$L$26</formula>
    </cfRule>
    <cfRule type="expression" dxfId="186" priority="131" stopIfTrue="1">
      <formula>$L$23&lt;$L$25</formula>
    </cfRule>
    <cfRule type="expression" dxfId="185" priority="132" stopIfTrue="1">
      <formula>$L$23&lt;$L$24</formula>
    </cfRule>
    <cfRule type="expression" dxfId="184" priority="133" stopIfTrue="1">
      <formula>$K$23&lt;$K$26</formula>
    </cfRule>
    <cfRule type="expression" dxfId="183" priority="134" stopIfTrue="1">
      <formula>$K$23&lt;$K$25</formula>
    </cfRule>
    <cfRule type="expression" dxfId="182" priority="135" stopIfTrue="1">
      <formula>$K$23&lt;$K$24</formula>
    </cfRule>
    <cfRule type="expression" dxfId="181" priority="136" stopIfTrue="1">
      <formula>$J$23&lt;$J$26</formula>
    </cfRule>
    <cfRule type="expression" dxfId="180" priority="137" stopIfTrue="1">
      <formula>$J$23&lt;$J$25</formula>
    </cfRule>
    <cfRule type="expression" dxfId="179" priority="138" stopIfTrue="1">
      <formula>$J$23&lt;$J$24</formula>
    </cfRule>
    <cfRule type="expression" dxfId="178" priority="139" stopIfTrue="1">
      <formula>$I$23&lt;$I$26</formula>
    </cfRule>
    <cfRule type="expression" dxfId="177" priority="140" stopIfTrue="1">
      <formula>$I$23&lt;$I$25</formula>
    </cfRule>
    <cfRule type="expression" dxfId="176" priority="141" stopIfTrue="1">
      <formula>$I$23&lt;$I$24</formula>
    </cfRule>
    <cfRule type="expression" dxfId="175" priority="142" stopIfTrue="1">
      <formula>$H$23&lt;$H$26</formula>
    </cfRule>
    <cfRule type="expression" dxfId="174" priority="143" stopIfTrue="1">
      <formula>$H$23&lt;$H$25</formula>
    </cfRule>
    <cfRule type="expression" dxfId="173" priority="144" stopIfTrue="1">
      <formula>$H$23&lt;$H$24</formula>
    </cfRule>
    <cfRule type="expression" dxfId="172" priority="145" stopIfTrue="1">
      <formula>$G$23&lt;$G$26</formula>
    </cfRule>
    <cfRule type="expression" dxfId="171" priority="146" stopIfTrue="1">
      <formula>$G$23&lt;$G$25</formula>
    </cfRule>
    <cfRule type="expression" dxfId="170" priority="147" stopIfTrue="1">
      <formula>$G$23&lt;$G$24</formula>
    </cfRule>
    <cfRule type="expression" dxfId="169" priority="148" stopIfTrue="1">
      <formula>$F$23&lt;$F$26</formula>
    </cfRule>
    <cfRule type="expression" dxfId="168" priority="149" stopIfTrue="1">
      <formula>$F$23&lt;$F$25</formula>
    </cfRule>
    <cfRule type="expression" dxfId="167" priority="150" stopIfTrue="1">
      <formula>$F$23&lt;$F$24</formula>
    </cfRule>
    <cfRule type="expression" dxfId="166" priority="151" stopIfTrue="1">
      <formula>$E$23&lt;$E$26</formula>
    </cfRule>
    <cfRule type="expression" dxfId="165" priority="152" stopIfTrue="1">
      <formula>$E$23&lt;$E$25</formula>
    </cfRule>
    <cfRule type="expression" dxfId="164" priority="153" stopIfTrue="1">
      <formula>$E$23&lt;$E$24</formula>
    </cfRule>
    <cfRule type="expression" dxfId="163" priority="154" stopIfTrue="1">
      <formula>$D$23&lt;$D$26</formula>
    </cfRule>
    <cfRule type="expression" dxfId="162" priority="155" stopIfTrue="1">
      <formula>$D$23&lt;$D$25</formula>
    </cfRule>
    <cfRule type="expression" dxfId="161" priority="156" stopIfTrue="1">
      <formula>$D$23&lt;$D$24</formula>
    </cfRule>
    <cfRule type="expression" dxfId="160" priority="157" stopIfTrue="1">
      <formula>$C$23&lt;$C$26</formula>
    </cfRule>
    <cfRule type="expression" dxfId="159" priority="158" stopIfTrue="1">
      <formula>$C$23&lt;$C$25</formula>
    </cfRule>
    <cfRule type="expression" dxfId="158" priority="159" stopIfTrue="1">
      <formula>$C$23&lt;$C$24</formula>
    </cfRule>
    <cfRule type="expression" dxfId="157" priority="270" stopIfTrue="1">
      <formula>$C$23&lt;SUM($C$24:$C$26)</formula>
    </cfRule>
  </conditionalFormatting>
  <conditionalFormatting sqref="C31:N34">
    <cfRule type="expression" dxfId="156" priority="265" stopIfTrue="1">
      <formula>$C$31&lt;&gt;SUM($C$32:$C$34)</formula>
    </cfRule>
  </conditionalFormatting>
  <conditionalFormatting sqref="J37:L42">
    <cfRule type="expression" dxfId="155" priority="264" stopIfTrue="1">
      <formula>$C$37&lt;&gt;SUM($C$38:$C$42)</formula>
    </cfRule>
  </conditionalFormatting>
  <conditionalFormatting sqref="C7:G11 C13:C16 C18:G26 C28:G42">
    <cfRule type="expression" dxfId="154" priority="263" stopIfTrue="1">
      <formula>$C$7&lt;&gt;SUM($D$7:$G$7)</formula>
    </cfRule>
  </conditionalFormatting>
  <conditionalFormatting sqref="D7:G7 D9:G10 D18:G19 D22:G23 D29:G31 D35:G36 D38:G42">
    <cfRule type="expression" dxfId="153" priority="262" stopIfTrue="1">
      <formula>$D$7&lt;&gt;SUM($D$9:$D$10,$D$13,$D$18:$D$19,$D$22:$D$23,$D$29:$D$31,$D$35:$D$36,$D$38:$D$42)</formula>
    </cfRule>
  </conditionalFormatting>
  <conditionalFormatting sqref="C7:C36 H7:H12 H17:H36">
    <cfRule type="expression" dxfId="152" priority="261" stopIfTrue="1">
      <formula>$H$7&gt;$C$7</formula>
    </cfRule>
  </conditionalFormatting>
  <conditionalFormatting sqref="C7:N12 C17:N46 C13:C16">
    <cfRule type="containsText" dxfId="151" priority="259" stopIfTrue="1" operator="containsText" text=".">
      <formula>NOT(ISERROR(SEARCH(".",C7)))</formula>
    </cfRule>
  </conditionalFormatting>
  <conditionalFormatting sqref="I7:I12 C7:C36 I17:I36">
    <cfRule type="expression" dxfId="150" priority="109">
      <formula>$C7&lt;$I7</formula>
    </cfRule>
  </conditionalFormatting>
  <conditionalFormatting sqref="K7:L11 K28:L42 K18:L26">
    <cfRule type="expression" dxfId="149" priority="108">
      <formula>$K8&lt;$L8</formula>
    </cfRule>
  </conditionalFormatting>
  <conditionalFormatting sqref="H13:H16">
    <cfRule type="expression" dxfId="148" priority="51" stopIfTrue="1">
      <formula>$H13&gt;$C13</formula>
    </cfRule>
  </conditionalFormatting>
  <conditionalFormatting sqref="J13:J16">
    <cfRule type="expression" dxfId="147" priority="52" stopIfTrue="1">
      <formula>$J13&gt;$C13</formula>
    </cfRule>
  </conditionalFormatting>
  <conditionalFormatting sqref="D13:M16">
    <cfRule type="expression" dxfId="146" priority="53" stopIfTrue="1">
      <formula>$N$13&lt;($N$14+$N$15+$N$16)</formula>
    </cfRule>
  </conditionalFormatting>
  <conditionalFormatting sqref="D13:M16">
    <cfRule type="expression" dxfId="145" priority="54" stopIfTrue="1">
      <formula>$M$13&lt;($M$14+$M$15+$M$16)</formula>
    </cfRule>
  </conditionalFormatting>
  <conditionalFormatting sqref="D13:M16">
    <cfRule type="expression" dxfId="144" priority="55" stopIfTrue="1">
      <formula>$L$13&lt;($L$14+$L$15+$L$16)</formula>
    </cfRule>
  </conditionalFormatting>
  <conditionalFormatting sqref="D13:M16">
    <cfRule type="expression" dxfId="143" priority="56" stopIfTrue="1">
      <formula>$K$13&lt;($K$14+$K$15+$K$16)</formula>
    </cfRule>
  </conditionalFormatting>
  <conditionalFormatting sqref="D13:M16">
    <cfRule type="expression" dxfId="142" priority="57" stopIfTrue="1">
      <formula>$J$13&lt;($J$14+$J$15+$J$16)</formula>
    </cfRule>
  </conditionalFormatting>
  <conditionalFormatting sqref="D13:M16">
    <cfRule type="expression" dxfId="141" priority="58" stopIfTrue="1">
      <formula>$I$13&lt;($I$14+$I$15+$I$16)</formula>
    </cfRule>
  </conditionalFormatting>
  <conditionalFormatting sqref="D13:M16">
    <cfRule type="expression" dxfId="140" priority="59" stopIfTrue="1">
      <formula>$H$13&lt;($H$14+$H$15+$H$16)</formula>
    </cfRule>
  </conditionalFormatting>
  <conditionalFormatting sqref="D13:M16">
    <cfRule type="expression" dxfId="139" priority="60" stopIfTrue="1">
      <formula>$G$13&lt;($G$14+$G$15+$G$16)</formula>
    </cfRule>
  </conditionalFormatting>
  <conditionalFormatting sqref="D13:M16">
    <cfRule type="expression" dxfId="138" priority="61" stopIfTrue="1">
      <formula>$F$13&lt;($F$14+$F$15+$F$16)</formula>
    </cfRule>
  </conditionalFormatting>
  <conditionalFormatting sqref="D13:M16">
    <cfRule type="expression" dxfId="137" priority="62" stopIfTrue="1">
      <formula>$E$13&lt;($E$14+$E$15+$E$16)</formula>
    </cfRule>
  </conditionalFormatting>
  <conditionalFormatting sqref="D13:M16">
    <cfRule type="expression" dxfId="136" priority="63" stopIfTrue="1">
      <formula>$D$13&lt;($D$14+$D$15+$D$16)</formula>
    </cfRule>
  </conditionalFormatting>
  <conditionalFormatting sqref="D13:M16">
    <cfRule type="expression" dxfId="135" priority="64" stopIfTrue="1">
      <formula>$C$13&lt;($C$14+$C$15+$C$16)</formula>
    </cfRule>
  </conditionalFormatting>
  <conditionalFormatting sqref="D13:M16">
    <cfRule type="expression" dxfId="134" priority="65" stopIfTrue="1">
      <formula>$N$13&lt;$N$16</formula>
    </cfRule>
  </conditionalFormatting>
  <conditionalFormatting sqref="D13:M16">
    <cfRule type="expression" dxfId="133" priority="66" stopIfTrue="1">
      <formula>$N$13&lt;$N$15</formula>
    </cfRule>
  </conditionalFormatting>
  <conditionalFormatting sqref="D13:M16">
    <cfRule type="expression" dxfId="132" priority="67" stopIfTrue="1">
      <formula>$N$13&lt;$N$14</formula>
    </cfRule>
  </conditionalFormatting>
  <conditionalFormatting sqref="D13:M16">
    <cfRule type="expression" dxfId="131" priority="68" stopIfTrue="1">
      <formula>$M$13&lt;$M$16</formula>
    </cfRule>
  </conditionalFormatting>
  <conditionalFormatting sqref="D13:M16">
    <cfRule type="expression" dxfId="130" priority="69" stopIfTrue="1">
      <formula>$M$13&lt;$M$15</formula>
    </cfRule>
  </conditionalFormatting>
  <conditionalFormatting sqref="D13:M16">
    <cfRule type="expression" dxfId="129" priority="70" stopIfTrue="1">
      <formula>$M$13&lt;$M$14</formula>
    </cfRule>
  </conditionalFormatting>
  <conditionalFormatting sqref="D13:M16">
    <cfRule type="expression" dxfId="128" priority="71" stopIfTrue="1">
      <formula>$L$13&lt;$L$16</formula>
    </cfRule>
  </conditionalFormatting>
  <conditionalFormatting sqref="D13:M16">
    <cfRule type="expression" dxfId="127" priority="72" stopIfTrue="1">
      <formula>$L$13&lt;$L$15</formula>
    </cfRule>
  </conditionalFormatting>
  <conditionalFormatting sqref="D13:M16">
    <cfRule type="expression" dxfId="126" priority="73" stopIfTrue="1">
      <formula>$L$13&lt;$L$14</formula>
    </cfRule>
  </conditionalFormatting>
  <conditionalFormatting sqref="D13:M16">
    <cfRule type="expression" dxfId="125" priority="74" stopIfTrue="1">
      <formula>$K$13&lt;$K$16</formula>
    </cfRule>
  </conditionalFormatting>
  <conditionalFormatting sqref="D13:M16">
    <cfRule type="expression" dxfId="124" priority="75" stopIfTrue="1">
      <formula>$K$13&lt;$K$15</formula>
    </cfRule>
  </conditionalFormatting>
  <conditionalFormatting sqref="D13:M16">
    <cfRule type="expression" dxfId="123" priority="76" stopIfTrue="1">
      <formula>$K$13&lt;$K$14</formula>
    </cfRule>
  </conditionalFormatting>
  <conditionalFormatting sqref="D13:M16">
    <cfRule type="expression" dxfId="122" priority="77" stopIfTrue="1">
      <formula>$J$13&lt;$J$16</formula>
    </cfRule>
  </conditionalFormatting>
  <conditionalFormatting sqref="D13:M16">
    <cfRule type="expression" dxfId="121" priority="78" stopIfTrue="1">
      <formula>$J$13&lt;$J$15</formula>
    </cfRule>
  </conditionalFormatting>
  <conditionalFormatting sqref="D13:M16">
    <cfRule type="expression" dxfId="120" priority="79" stopIfTrue="1">
      <formula>$J$13&lt;$J$14</formula>
    </cfRule>
  </conditionalFormatting>
  <conditionalFormatting sqref="D13:M16">
    <cfRule type="expression" dxfId="119" priority="80" stopIfTrue="1">
      <formula>$I$13&lt;$I$16</formula>
    </cfRule>
  </conditionalFormatting>
  <conditionalFormatting sqref="D13:M16">
    <cfRule type="expression" dxfId="118" priority="81" stopIfTrue="1">
      <formula>$I$13&lt;$I$15</formula>
    </cfRule>
  </conditionalFormatting>
  <conditionalFormatting sqref="D13:M16">
    <cfRule type="expression" dxfId="117" priority="82" stopIfTrue="1">
      <formula>$I$13&lt;$I$14</formula>
    </cfRule>
  </conditionalFormatting>
  <conditionalFormatting sqref="D13:M16">
    <cfRule type="expression" dxfId="116" priority="83" stopIfTrue="1">
      <formula>$H$13&lt;$H$16</formula>
    </cfRule>
  </conditionalFormatting>
  <conditionalFormatting sqref="D13:M16">
    <cfRule type="expression" dxfId="115" priority="84" stopIfTrue="1">
      <formula>$H$13&lt;$H$15</formula>
    </cfRule>
  </conditionalFormatting>
  <conditionalFormatting sqref="D13:M16">
    <cfRule type="expression" dxfId="114" priority="85" stopIfTrue="1">
      <formula>$H$13&lt;$H$14</formula>
    </cfRule>
  </conditionalFormatting>
  <conditionalFormatting sqref="D13:M16">
    <cfRule type="expression" dxfId="113" priority="86" stopIfTrue="1">
      <formula>$G$13&lt;$G$16</formula>
    </cfRule>
  </conditionalFormatting>
  <conditionalFormatting sqref="D13:M16">
    <cfRule type="expression" dxfId="112" priority="87" stopIfTrue="1">
      <formula>$G$13&lt;$G$15</formula>
    </cfRule>
  </conditionalFormatting>
  <conditionalFormatting sqref="D13:M16">
    <cfRule type="expression" dxfId="111" priority="88" stopIfTrue="1">
      <formula>$G$13&lt;$G$14</formula>
    </cfRule>
  </conditionalFormatting>
  <conditionalFormatting sqref="D13:M16">
    <cfRule type="expression" dxfId="110" priority="89" stopIfTrue="1">
      <formula>$F$13&lt;$F$16</formula>
    </cfRule>
  </conditionalFormatting>
  <conditionalFormatting sqref="D13:M16">
    <cfRule type="expression" dxfId="109" priority="90" stopIfTrue="1">
      <formula>$F$13&lt;$F$15</formula>
    </cfRule>
  </conditionalFormatting>
  <conditionalFormatting sqref="D13:M16">
    <cfRule type="expression" dxfId="108" priority="91" stopIfTrue="1">
      <formula>$F$13&lt;$F$14</formula>
    </cfRule>
  </conditionalFormatting>
  <conditionalFormatting sqref="D13:M16">
    <cfRule type="expression" dxfId="107" priority="92" stopIfTrue="1">
      <formula>$E$13&lt;$E$16</formula>
    </cfRule>
  </conditionalFormatting>
  <conditionalFormatting sqref="D13:M16">
    <cfRule type="expression" dxfId="106" priority="93" stopIfTrue="1">
      <formula>$E$13&lt;$E$15</formula>
    </cfRule>
  </conditionalFormatting>
  <conditionalFormatting sqref="D13:M16">
    <cfRule type="expression" dxfId="105" priority="94" stopIfTrue="1">
      <formula>$E$13&lt;$E$14</formula>
    </cfRule>
  </conditionalFormatting>
  <conditionalFormatting sqref="D13:M16">
    <cfRule type="expression" dxfId="104" priority="95" stopIfTrue="1">
      <formula>$D$13&lt;$D$16</formula>
    </cfRule>
  </conditionalFormatting>
  <conditionalFormatting sqref="D13:M16">
    <cfRule type="expression" dxfId="103" priority="96" stopIfTrue="1">
      <formula>$D$13&lt;$D$15</formula>
    </cfRule>
  </conditionalFormatting>
  <conditionalFormatting sqref="D13:M16">
    <cfRule type="expression" dxfId="102" priority="97" stopIfTrue="1">
      <formula>$D$13&lt;$D$14</formula>
    </cfRule>
  </conditionalFormatting>
  <conditionalFormatting sqref="D13:M16">
    <cfRule type="expression" dxfId="101" priority="98" stopIfTrue="1">
      <formula>$C$13&lt;$C$16</formula>
    </cfRule>
  </conditionalFormatting>
  <conditionalFormatting sqref="D13:M16">
    <cfRule type="expression" dxfId="100" priority="99" stopIfTrue="1">
      <formula>$C$13&lt;$C$15</formula>
    </cfRule>
  </conditionalFormatting>
  <conditionalFormatting sqref="D13:M16">
    <cfRule type="expression" dxfId="99" priority="100" stopIfTrue="1">
      <formula>$C$13&lt;$C$14</formula>
    </cfRule>
  </conditionalFormatting>
  <conditionalFormatting sqref="D13:M16">
    <cfRule type="expression" dxfId="98" priority="101" stopIfTrue="1">
      <formula>$C$13&lt;SUM($C$14:$C$16)</formula>
    </cfRule>
  </conditionalFormatting>
  <conditionalFormatting sqref="D13:G16">
    <cfRule type="expression" dxfId="97" priority="102" stopIfTrue="1">
      <formula>$C$7&lt;&gt;SUM($D$7:$G$7)</formula>
    </cfRule>
  </conditionalFormatting>
  <conditionalFormatting sqref="D13:G13">
    <cfRule type="expression" dxfId="96" priority="103" stopIfTrue="1">
      <formula>$D$7&lt;&gt;SUM($D$9:$D$10,$D$13,$D$18:$D$19,$D$22:$D$23,$D$29:$D$31,$D$35:$D$36,$D$38:$D$42)</formula>
    </cfRule>
  </conditionalFormatting>
  <conditionalFormatting sqref="H13:H16">
    <cfRule type="expression" dxfId="95" priority="104" stopIfTrue="1">
      <formula>$H$7&gt;$C$7</formula>
    </cfRule>
  </conditionalFormatting>
  <conditionalFormatting sqref="D13:M16">
    <cfRule type="containsText" dxfId="94" priority="105" stopIfTrue="1" operator="containsText" text=".">
      <formula>NOT(ISERROR(SEARCH(("."),(D13))))</formula>
    </cfRule>
  </conditionalFormatting>
  <conditionalFormatting sqref="I13:I16">
    <cfRule type="expression" dxfId="93" priority="106" stopIfTrue="1">
      <formula>$C13&lt;$I13</formula>
    </cfRule>
  </conditionalFormatting>
  <conditionalFormatting sqref="K13:L16">
    <cfRule type="expression" dxfId="92" priority="107" stopIfTrue="1">
      <formula>$K14&lt;$L14</formula>
    </cfRule>
  </conditionalFormatting>
  <conditionalFormatting sqref="N13:N16">
    <cfRule type="expression" dxfId="91" priority="1" stopIfTrue="1">
      <formula>$N$13&lt;($N$14+$N$15+$N$16)</formula>
    </cfRule>
  </conditionalFormatting>
  <conditionalFormatting sqref="N13:N16">
    <cfRule type="expression" dxfId="90" priority="2" stopIfTrue="1">
      <formula>$M$13&lt;($M$14+$M$15+$M$16)</formula>
    </cfRule>
  </conditionalFormatting>
  <conditionalFormatting sqref="N13:N16">
    <cfRule type="expression" dxfId="89" priority="3" stopIfTrue="1">
      <formula>$L$13&lt;($L$14+$L$15+$L$16)</formula>
    </cfRule>
  </conditionalFormatting>
  <conditionalFormatting sqref="N13:N16">
    <cfRule type="expression" dxfId="88" priority="4" stopIfTrue="1">
      <formula>$K$13&lt;($K$14+$K$15+$K$16)</formula>
    </cfRule>
  </conditionalFormatting>
  <conditionalFormatting sqref="N13:N16">
    <cfRule type="expression" dxfId="87" priority="5" stopIfTrue="1">
      <formula>$J$13&lt;($J$14+$J$15+$J$16)</formula>
    </cfRule>
  </conditionalFormatting>
  <conditionalFormatting sqref="N13:N16">
    <cfRule type="expression" dxfId="86" priority="6" stopIfTrue="1">
      <formula>$I$13&lt;($I$14+$I$15+$I$16)</formula>
    </cfRule>
  </conditionalFormatting>
  <conditionalFormatting sqref="N13:N16">
    <cfRule type="expression" dxfId="85" priority="7" stopIfTrue="1">
      <formula>$H$13&lt;($H$14+$H$15+$H$16)</formula>
    </cfRule>
  </conditionalFormatting>
  <conditionalFormatting sqref="N13:N16">
    <cfRule type="expression" dxfId="84" priority="8" stopIfTrue="1">
      <formula>$G$13&lt;($G$14+$G$15+$G$16)</formula>
    </cfRule>
  </conditionalFormatting>
  <conditionalFormatting sqref="N13:N16">
    <cfRule type="expression" dxfId="83" priority="9" stopIfTrue="1">
      <formula>$F$13&lt;($F$14+$F$15+$F$16)</formula>
    </cfRule>
  </conditionalFormatting>
  <conditionalFormatting sqref="N13:N16">
    <cfRule type="expression" dxfId="82" priority="10" stopIfTrue="1">
      <formula>$E$13&lt;($E$14+$E$15+$E$16)</formula>
    </cfRule>
  </conditionalFormatting>
  <conditionalFormatting sqref="N13:N16">
    <cfRule type="expression" dxfId="81" priority="11" stopIfTrue="1">
      <formula>$D$13&lt;($D$14+$D$15+$D$16)</formula>
    </cfRule>
  </conditionalFormatting>
  <conditionalFormatting sqref="N13:N16">
    <cfRule type="expression" dxfId="80" priority="12" stopIfTrue="1">
      <formula>$C$13&lt;($C$14+$C$15+$C$16)</formula>
    </cfRule>
  </conditionalFormatting>
  <conditionalFormatting sqref="N13:N16">
    <cfRule type="expression" dxfId="79" priority="13" stopIfTrue="1">
      <formula>$N$13&lt;$N$16</formula>
    </cfRule>
  </conditionalFormatting>
  <conditionalFormatting sqref="N13:N16">
    <cfRule type="expression" dxfId="78" priority="14" stopIfTrue="1">
      <formula>$N$13&lt;$N$15</formula>
    </cfRule>
  </conditionalFormatting>
  <conditionalFormatting sqref="N13:N16">
    <cfRule type="expression" dxfId="77" priority="15" stopIfTrue="1">
      <formula>$N$13&lt;$N$14</formula>
    </cfRule>
  </conditionalFormatting>
  <conditionalFormatting sqref="N13:N16">
    <cfRule type="expression" dxfId="76" priority="16" stopIfTrue="1">
      <formula>$M$13&lt;$M$16</formula>
    </cfRule>
  </conditionalFormatting>
  <conditionalFormatting sqref="N13:N16">
    <cfRule type="expression" dxfId="75" priority="17" stopIfTrue="1">
      <formula>$M$13&lt;$M$15</formula>
    </cfRule>
  </conditionalFormatting>
  <conditionalFormatting sqref="N13:N16">
    <cfRule type="expression" dxfId="74" priority="18" stopIfTrue="1">
      <formula>$M$13&lt;$M$14</formula>
    </cfRule>
  </conditionalFormatting>
  <conditionalFormatting sqref="N13:N16">
    <cfRule type="expression" dxfId="73" priority="19" stopIfTrue="1">
      <formula>$L$13&lt;$L$16</formula>
    </cfRule>
  </conditionalFormatting>
  <conditionalFormatting sqref="N13:N16">
    <cfRule type="expression" dxfId="72" priority="20" stopIfTrue="1">
      <formula>$L$13&lt;$L$15</formula>
    </cfRule>
  </conditionalFormatting>
  <conditionalFormatting sqref="N13:N16">
    <cfRule type="expression" dxfId="71" priority="21" stopIfTrue="1">
      <formula>$L$13&lt;$L$14</formula>
    </cfRule>
  </conditionalFormatting>
  <conditionalFormatting sqref="N13:N16">
    <cfRule type="expression" dxfId="70" priority="22" stopIfTrue="1">
      <formula>$K$13&lt;$K$16</formula>
    </cfRule>
  </conditionalFormatting>
  <conditionalFormatting sqref="N13:N16">
    <cfRule type="expression" dxfId="69" priority="23" stopIfTrue="1">
      <formula>$K$13&lt;$K$15</formula>
    </cfRule>
  </conditionalFormatting>
  <conditionalFormatting sqref="N13:N16">
    <cfRule type="expression" dxfId="68" priority="24" stopIfTrue="1">
      <formula>$K$13&lt;$K$14</formula>
    </cfRule>
  </conditionalFormatting>
  <conditionalFormatting sqref="N13:N16">
    <cfRule type="expression" dxfId="67" priority="25" stopIfTrue="1">
      <formula>$J$13&lt;$J$16</formula>
    </cfRule>
  </conditionalFormatting>
  <conditionalFormatting sqref="N13:N16">
    <cfRule type="expression" dxfId="66" priority="26" stopIfTrue="1">
      <formula>$J$13&lt;$J$15</formula>
    </cfRule>
  </conditionalFormatting>
  <conditionalFormatting sqref="N13:N16">
    <cfRule type="expression" dxfId="65" priority="27" stopIfTrue="1">
      <formula>$J$13&lt;$J$14</formula>
    </cfRule>
  </conditionalFormatting>
  <conditionalFormatting sqref="N13:N16">
    <cfRule type="expression" dxfId="64" priority="28" stopIfTrue="1">
      <formula>$I$13&lt;$I$16</formula>
    </cfRule>
  </conditionalFormatting>
  <conditionalFormatting sqref="N13:N16">
    <cfRule type="expression" dxfId="63" priority="29" stopIfTrue="1">
      <formula>$I$13&lt;$I$15</formula>
    </cfRule>
  </conditionalFormatting>
  <conditionalFormatting sqref="N13:N16">
    <cfRule type="expression" dxfId="62" priority="30" stopIfTrue="1">
      <formula>$I$13&lt;$I$14</formula>
    </cfRule>
  </conditionalFormatting>
  <conditionalFormatting sqref="N13:N16">
    <cfRule type="expression" dxfId="61" priority="31" stopIfTrue="1">
      <formula>$H$13&lt;$H$16</formula>
    </cfRule>
  </conditionalFormatting>
  <conditionalFormatting sqref="N13:N16">
    <cfRule type="expression" dxfId="60" priority="32" stopIfTrue="1">
      <formula>$H$13&lt;$H$15</formula>
    </cfRule>
  </conditionalFormatting>
  <conditionalFormatting sqref="N13:N16">
    <cfRule type="expression" dxfId="59" priority="33" stopIfTrue="1">
      <formula>$H$13&lt;$H$14</formula>
    </cfRule>
  </conditionalFormatting>
  <conditionalFormatting sqref="N13:N16">
    <cfRule type="expression" dxfId="58" priority="34" stopIfTrue="1">
      <formula>$G$13&lt;$G$16</formula>
    </cfRule>
  </conditionalFormatting>
  <conditionalFormatting sqref="N13:N16">
    <cfRule type="expression" dxfId="57" priority="35" stopIfTrue="1">
      <formula>$G$13&lt;$G$15</formula>
    </cfRule>
  </conditionalFormatting>
  <conditionalFormatting sqref="N13:N16">
    <cfRule type="expression" dxfId="56" priority="36" stopIfTrue="1">
      <formula>$G$13&lt;$G$14</formula>
    </cfRule>
  </conditionalFormatting>
  <conditionalFormatting sqref="N13:N16">
    <cfRule type="expression" dxfId="55" priority="37" stopIfTrue="1">
      <formula>$F$13&lt;$F$16</formula>
    </cfRule>
  </conditionalFormatting>
  <conditionalFormatting sqref="N13:N16">
    <cfRule type="expression" dxfId="54" priority="38" stopIfTrue="1">
      <formula>$F$13&lt;$F$15</formula>
    </cfRule>
  </conditionalFormatting>
  <conditionalFormatting sqref="N13:N16">
    <cfRule type="expression" dxfId="53" priority="39" stopIfTrue="1">
      <formula>$F$13&lt;$F$14</formula>
    </cfRule>
  </conditionalFormatting>
  <conditionalFormatting sqref="N13:N16">
    <cfRule type="expression" dxfId="52" priority="40" stopIfTrue="1">
      <formula>$E$13&lt;$E$16</formula>
    </cfRule>
  </conditionalFormatting>
  <conditionalFormatting sqref="N13:N16">
    <cfRule type="expression" dxfId="51" priority="41" stopIfTrue="1">
      <formula>$E$13&lt;$E$15</formula>
    </cfRule>
  </conditionalFormatting>
  <conditionalFormatting sqref="N13:N16">
    <cfRule type="expression" dxfId="50" priority="42" stopIfTrue="1">
      <formula>$E$13&lt;$E$14</formula>
    </cfRule>
  </conditionalFormatting>
  <conditionalFormatting sqref="N13:N16">
    <cfRule type="expression" dxfId="49" priority="43" stopIfTrue="1">
      <formula>$D$13&lt;$D$16</formula>
    </cfRule>
  </conditionalFormatting>
  <conditionalFormatting sqref="N13:N16">
    <cfRule type="expression" dxfId="48" priority="44" stopIfTrue="1">
      <formula>$D$13&lt;$D$15</formula>
    </cfRule>
  </conditionalFormatting>
  <conditionalFormatting sqref="N13:N16">
    <cfRule type="expression" dxfId="47" priority="45" stopIfTrue="1">
      <formula>$D$13&lt;$D$14</formula>
    </cfRule>
  </conditionalFormatting>
  <conditionalFormatting sqref="N13:N16">
    <cfRule type="expression" dxfId="46" priority="46" stopIfTrue="1">
      <formula>$C$13&lt;$C$16</formula>
    </cfRule>
  </conditionalFormatting>
  <conditionalFormatting sqref="N13:N16">
    <cfRule type="expression" dxfId="45" priority="47" stopIfTrue="1">
      <formula>$C$13&lt;$C$15</formula>
    </cfRule>
  </conditionalFormatting>
  <conditionalFormatting sqref="N13:N16">
    <cfRule type="expression" dxfId="44" priority="48" stopIfTrue="1">
      <formula>$C$13&lt;$C$14</formula>
    </cfRule>
  </conditionalFormatting>
  <conditionalFormatting sqref="N13:N16">
    <cfRule type="expression" dxfId="43" priority="49" stopIfTrue="1">
      <formula>$C$13&lt;SUM($C$14:$C$16)</formula>
    </cfRule>
  </conditionalFormatting>
  <conditionalFormatting sqref="N13:N16">
    <cfRule type="containsText" dxfId="42" priority="50" stopIfTrue="1" operator="containsText" text=".">
      <formula>NOT(ISERROR(SEARCH(("."),(N13))))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I15" sqref="I15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63" t="s">
        <v>434</v>
      </c>
      <c r="B1" s="163"/>
      <c r="C1" s="163"/>
      <c r="D1" s="163"/>
      <c r="E1" s="163"/>
      <c r="F1" s="163"/>
      <c r="G1" s="163"/>
      <c r="H1" s="163"/>
      <c r="I1" s="163"/>
    </row>
    <row r="2" spans="1:9" ht="26.4" customHeight="1">
      <c r="A2" s="167"/>
      <c r="B2" s="167"/>
      <c r="C2" s="167"/>
      <c r="D2" s="167"/>
      <c r="E2" s="167"/>
      <c r="F2" s="167"/>
      <c r="G2" s="167"/>
      <c r="H2" s="167"/>
      <c r="I2" s="167"/>
    </row>
    <row r="3" spans="1:9" ht="12.75" customHeight="1">
      <c r="A3" s="160" t="s">
        <v>59</v>
      </c>
      <c r="B3" s="160" t="s">
        <v>416</v>
      </c>
      <c r="C3" s="160" t="s">
        <v>60</v>
      </c>
      <c r="D3" s="160"/>
      <c r="E3" s="160"/>
      <c r="F3" s="160"/>
      <c r="G3" s="160" t="s">
        <v>327</v>
      </c>
      <c r="H3" s="160" t="s">
        <v>328</v>
      </c>
      <c r="I3" s="160" t="s">
        <v>387</v>
      </c>
    </row>
    <row r="4" spans="1:9" ht="12.75" customHeight="1">
      <c r="A4" s="160"/>
      <c r="B4" s="160"/>
      <c r="C4" s="159" t="s">
        <v>10</v>
      </c>
      <c r="D4" s="160" t="s">
        <v>61</v>
      </c>
      <c r="E4" s="160"/>
      <c r="F4" s="160"/>
      <c r="G4" s="160"/>
      <c r="H4" s="160"/>
      <c r="I4" s="160"/>
    </row>
    <row r="5" spans="1:9" ht="45.6" customHeight="1">
      <c r="A5" s="160"/>
      <c r="B5" s="160"/>
      <c r="C5" s="160"/>
      <c r="D5" s="160" t="s">
        <v>326</v>
      </c>
      <c r="E5" s="160" t="s">
        <v>62</v>
      </c>
      <c r="F5" s="160"/>
      <c r="G5" s="160"/>
      <c r="H5" s="160"/>
      <c r="I5" s="160"/>
    </row>
    <row r="6" spans="1:9" ht="52.8">
      <c r="A6" s="160"/>
      <c r="B6" s="160"/>
      <c r="C6" s="160"/>
      <c r="D6" s="160"/>
      <c r="E6" s="68" t="s">
        <v>63</v>
      </c>
      <c r="F6" s="68" t="s">
        <v>64</v>
      </c>
      <c r="G6" s="160"/>
      <c r="H6" s="160"/>
      <c r="I6" s="160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4">
        <f>SUM(C9:C16)</f>
        <v>40025.299999999996</v>
      </c>
      <c r="D8" s="84">
        <f t="shared" ref="D8:I8" si="0">SUM(D9:D16)</f>
        <v>12932.5</v>
      </c>
      <c r="E8" s="84">
        <f t="shared" si="0"/>
        <v>95.4</v>
      </c>
      <c r="F8" s="84">
        <f t="shared" si="0"/>
        <v>26997.4</v>
      </c>
      <c r="G8" s="84">
        <f t="shared" si="0"/>
        <v>0</v>
      </c>
      <c r="H8" s="84">
        <f>SUM(H9:H16)</f>
        <v>40025.299999999996</v>
      </c>
      <c r="I8" s="84">
        <f t="shared" si="0"/>
        <v>14728.400000000001</v>
      </c>
    </row>
    <row r="9" spans="1:9" ht="39.6">
      <c r="A9" s="66" t="s">
        <v>389</v>
      </c>
      <c r="B9" s="67">
        <v>80</v>
      </c>
      <c r="C9" s="85">
        <f>SUM(D9:F9)</f>
        <v>2215.6</v>
      </c>
      <c r="D9" s="31"/>
      <c r="E9" s="31"/>
      <c r="F9" s="31">
        <v>2215.6</v>
      </c>
      <c r="G9" s="31"/>
      <c r="H9" s="85">
        <f t="shared" ref="H9:H16" si="1">SUM(G9,C9)</f>
        <v>2215.6</v>
      </c>
      <c r="I9" s="31">
        <v>2215.6</v>
      </c>
    </row>
    <row r="10" spans="1:9" ht="39.6">
      <c r="A10" s="86" t="s">
        <v>330</v>
      </c>
      <c r="B10" s="67">
        <v>81</v>
      </c>
      <c r="C10" s="85">
        <f>SUM(D10:F10)</f>
        <v>5215.5</v>
      </c>
      <c r="D10" s="31"/>
      <c r="E10" s="31"/>
      <c r="F10" s="31">
        <v>5215.5</v>
      </c>
      <c r="G10" s="31"/>
      <c r="H10" s="85">
        <f t="shared" si="1"/>
        <v>5215.5</v>
      </c>
      <c r="I10" s="31"/>
    </row>
    <row r="11" spans="1:9" ht="32.4" customHeight="1">
      <c r="A11" s="66" t="s">
        <v>65</v>
      </c>
      <c r="B11" s="67">
        <v>82</v>
      </c>
      <c r="C11" s="85">
        <f t="shared" ref="C11:C16" si="2">SUM(D11:F11)</f>
        <v>13159.5</v>
      </c>
      <c r="D11" s="31">
        <v>12932.5</v>
      </c>
      <c r="E11" s="31">
        <v>95.4</v>
      </c>
      <c r="F11" s="31">
        <v>131.6</v>
      </c>
      <c r="G11" s="31"/>
      <c r="H11" s="85">
        <f t="shared" si="1"/>
        <v>13159.5</v>
      </c>
      <c r="I11" s="31">
        <v>1056.0999999999999</v>
      </c>
    </row>
    <row r="12" spans="1:9" ht="26.4">
      <c r="A12" s="66" t="s">
        <v>66</v>
      </c>
      <c r="B12" s="67">
        <v>83</v>
      </c>
      <c r="C12" s="85">
        <f t="shared" si="2"/>
        <v>5280.4</v>
      </c>
      <c r="D12" s="31"/>
      <c r="E12" s="31"/>
      <c r="F12" s="31">
        <v>5280.4</v>
      </c>
      <c r="G12" s="31"/>
      <c r="H12" s="85">
        <f t="shared" si="1"/>
        <v>5280.4</v>
      </c>
      <c r="I12" s="31"/>
    </row>
    <row r="13" spans="1:9" ht="57" customHeight="1">
      <c r="A13" s="66" t="s">
        <v>414</v>
      </c>
      <c r="B13" s="67">
        <v>84</v>
      </c>
      <c r="C13" s="85">
        <f t="shared" si="2"/>
        <v>0</v>
      </c>
      <c r="D13" s="31"/>
      <c r="E13" s="31"/>
      <c r="F13" s="31"/>
      <c r="G13" s="31"/>
      <c r="H13" s="85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5">
        <f t="shared" si="2"/>
        <v>13456.7</v>
      </c>
      <c r="D14" s="31"/>
      <c r="E14" s="31"/>
      <c r="F14" s="31">
        <v>13456.7</v>
      </c>
      <c r="G14" s="31"/>
      <c r="H14" s="85">
        <f t="shared" si="1"/>
        <v>13456.7</v>
      </c>
      <c r="I14" s="31">
        <v>11456.7</v>
      </c>
    </row>
    <row r="15" spans="1:9" ht="26.4">
      <c r="A15" s="66" t="s">
        <v>240</v>
      </c>
      <c r="B15" s="67">
        <v>86</v>
      </c>
      <c r="C15" s="85">
        <f t="shared" si="2"/>
        <v>697.6</v>
      </c>
      <c r="D15" s="31"/>
      <c r="E15" s="31"/>
      <c r="F15" s="31">
        <v>697.6</v>
      </c>
      <c r="G15" s="31"/>
      <c r="H15" s="85">
        <f t="shared" si="1"/>
        <v>697.6</v>
      </c>
      <c r="I15" s="31"/>
    </row>
    <row r="16" spans="1:9" ht="17.399999999999999" customHeight="1">
      <c r="A16" s="66" t="s">
        <v>67</v>
      </c>
      <c r="B16" s="67">
        <v>87</v>
      </c>
      <c r="C16" s="85">
        <f t="shared" si="2"/>
        <v>0</v>
      </c>
      <c r="D16" s="31"/>
      <c r="E16" s="31"/>
      <c r="F16" s="31"/>
      <c r="G16" s="31"/>
      <c r="H16" s="85">
        <f t="shared" si="1"/>
        <v>0</v>
      </c>
      <c r="I16" s="31"/>
    </row>
    <row r="18" spans="1:9" ht="12.75" customHeight="1">
      <c r="A18" s="20" t="s">
        <v>68</v>
      </c>
      <c r="B18" s="161" t="s">
        <v>332</v>
      </c>
      <c r="C18" s="161"/>
      <c r="D18" s="161"/>
      <c r="E18" s="161"/>
    </row>
    <row r="19" spans="1:9">
      <c r="B19" s="161"/>
      <c r="C19" s="161"/>
      <c r="D19" s="161"/>
      <c r="E19" s="161"/>
    </row>
    <row r="20" spans="1:9" ht="12.6" customHeight="1">
      <c r="B20" s="161"/>
      <c r="C20" s="161"/>
      <c r="D20" s="161"/>
      <c r="E20" s="161"/>
      <c r="F20" s="83" t="s">
        <v>323</v>
      </c>
      <c r="G20" s="166"/>
      <c r="H20" s="166"/>
      <c r="I20" s="20" t="s">
        <v>69</v>
      </c>
    </row>
    <row r="21" spans="1:9">
      <c r="F21" s="83"/>
    </row>
    <row r="22" spans="1:9" ht="12.75" customHeight="1">
      <c r="B22" s="161" t="s">
        <v>333</v>
      </c>
      <c r="C22" s="161"/>
      <c r="D22" s="161"/>
      <c r="E22" s="161"/>
      <c r="F22" s="83"/>
    </row>
    <row r="23" spans="1:9" ht="12.75" customHeight="1">
      <c r="B23" s="161"/>
      <c r="C23" s="161"/>
      <c r="D23" s="161"/>
      <c r="E23" s="161"/>
      <c r="F23" s="83" t="s">
        <v>324</v>
      </c>
      <c r="G23" s="166"/>
      <c r="H23" s="166"/>
      <c r="I23" s="20" t="s">
        <v>69</v>
      </c>
    </row>
    <row r="24" spans="1:9">
      <c r="F24" s="83"/>
    </row>
    <row r="25" spans="1:9" ht="12.75" customHeight="1">
      <c r="B25" s="161" t="s">
        <v>334</v>
      </c>
      <c r="C25" s="161"/>
      <c r="D25" s="161"/>
      <c r="E25" s="161"/>
      <c r="F25" s="83"/>
    </row>
    <row r="26" spans="1:9" ht="12.75" customHeight="1">
      <c r="B26" s="161"/>
      <c r="C26" s="161"/>
      <c r="D26" s="161"/>
      <c r="E26" s="161"/>
      <c r="F26" s="83" t="s">
        <v>325</v>
      </c>
      <c r="G26" s="166"/>
      <c r="H26" s="166"/>
      <c r="I26" s="20" t="s">
        <v>69</v>
      </c>
    </row>
    <row r="27" spans="1:9">
      <c r="F27" s="83"/>
    </row>
    <row r="28" spans="1:9" ht="12.75" customHeight="1">
      <c r="B28" s="161" t="s">
        <v>335</v>
      </c>
      <c r="C28" s="161"/>
      <c r="D28" s="161"/>
      <c r="E28" s="161"/>
      <c r="F28" s="83"/>
    </row>
    <row r="29" spans="1:9" ht="12.75" customHeight="1">
      <c r="B29" s="161"/>
      <c r="C29" s="161"/>
      <c r="D29" s="161"/>
      <c r="E29" s="161"/>
      <c r="F29" s="83" t="s">
        <v>329</v>
      </c>
      <c r="G29" s="166"/>
      <c r="H29" s="166"/>
      <c r="I29" s="20" t="s">
        <v>69</v>
      </c>
    </row>
    <row r="30" spans="1:9">
      <c r="F30" s="83"/>
    </row>
    <row r="31" spans="1:9">
      <c r="B31" s="161" t="s">
        <v>336</v>
      </c>
      <c r="C31" s="161"/>
      <c r="D31" s="161"/>
      <c r="E31" s="161"/>
      <c r="F31" s="83"/>
    </row>
    <row r="32" spans="1:9">
      <c r="B32" s="161"/>
      <c r="C32" s="161"/>
      <c r="D32" s="161"/>
      <c r="E32" s="161"/>
      <c r="F32" s="83" t="s">
        <v>337</v>
      </c>
      <c r="G32" s="166"/>
      <c r="H32" s="166"/>
      <c r="I32" s="20" t="s">
        <v>69</v>
      </c>
    </row>
  </sheetData>
  <sheetProtection algorithmName="SHA-512" hashValue="/zAN5OkGRU2S89ZiqYk1IcpW5odWFLUfz7ZQF8iCEMZCk4JOz0jRTDXtqeQlo+YMk2u0Dw+ACzIHOZzEhDq1YA==" saltValue="9XXLdjGhQTfP482cUpoUrQ==" spinCount="100000"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H8:I16">
    <cfRule type="expression" dxfId="41" priority="1">
      <formula>H8&lt;I8</formula>
    </cfRule>
    <cfRule type="expression" dxfId="40" priority="8" stopIfTrue="1">
      <formula>$I$8&gt;$H$8</formula>
    </cfRule>
  </conditionalFormatting>
  <conditionalFormatting sqref="I8 G26 G29 G32">
    <cfRule type="expression" dxfId="39" priority="7" stopIfTrue="1">
      <formula>SUM($G$29,$G$26,$G$32) &gt;$I$8</formula>
    </cfRule>
  </conditionalFormatting>
  <conditionalFormatting sqref="C8:F16">
    <cfRule type="expression" dxfId="38" priority="6" stopIfTrue="1">
      <formula>$C$8&lt;&gt;SUM($D$8:$F$8)</formula>
    </cfRule>
  </conditionalFormatting>
  <conditionalFormatting sqref="C8:I16">
    <cfRule type="containsText" dxfId="37" priority="2" operator="containsText" text=".">
      <formula>NOT(ISERROR(SEARCH(".",C8)))</formula>
    </cfRule>
    <cfRule type="expression" dxfId="36" priority="5" stopIfTrue="1">
      <formula>$C$8&lt;&gt;SUM($C$9:$C$16)</formula>
    </cfRule>
  </conditionalFormatting>
  <conditionalFormatting sqref="G20:H32">
    <cfRule type="containsText" dxfId="35" priority="3" operator="containsText" text=".">
      <formula>NOT(ISERROR(SEARCH(".",G20)))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70" zoomScaleNormal="70" workbookViewId="0">
      <pane xSplit="2" ySplit="7" topLeftCell="C38" activePane="bottomRight" state="frozen"/>
      <selection activeCell="B32" sqref="B32"/>
      <selection pane="topRight" activeCell="B32" sqref="B32"/>
      <selection pane="bottomLeft" activeCell="B32" sqref="B32"/>
      <selection pane="bottomRight" activeCell="Q29" sqref="Q29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63" t="s">
        <v>435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23" ht="13.8" thickBo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23" ht="24" customHeight="1" thickBot="1">
      <c r="A3" s="160" t="s">
        <v>70</v>
      </c>
      <c r="B3" s="182" t="s">
        <v>416</v>
      </c>
      <c r="C3" s="169" t="s">
        <v>413</v>
      </c>
      <c r="D3" s="183"/>
      <c r="E3" s="170"/>
      <c r="F3" s="170"/>
      <c r="G3" s="170"/>
      <c r="H3" s="170"/>
      <c r="I3" s="170"/>
      <c r="J3" s="170"/>
      <c r="K3" s="171"/>
      <c r="L3" s="189" t="s">
        <v>253</v>
      </c>
      <c r="M3" s="170"/>
      <c r="N3" s="171"/>
      <c r="O3" s="169" t="s">
        <v>423</v>
      </c>
      <c r="P3" s="170"/>
      <c r="Q3" s="171"/>
      <c r="R3" s="181" t="s">
        <v>279</v>
      </c>
      <c r="S3" s="168" t="s">
        <v>280</v>
      </c>
    </row>
    <row r="4" spans="1:23" ht="24" customHeight="1">
      <c r="A4" s="160"/>
      <c r="B4" s="182"/>
      <c r="C4" s="172" t="s">
        <v>10</v>
      </c>
      <c r="D4" s="190" t="s">
        <v>71</v>
      </c>
      <c r="E4" s="184" t="s">
        <v>241</v>
      </c>
      <c r="F4" s="159"/>
      <c r="G4" s="159"/>
      <c r="H4" s="178" t="s">
        <v>245</v>
      </c>
      <c r="I4" s="179"/>
      <c r="J4" s="179"/>
      <c r="K4" s="180"/>
      <c r="L4" s="185" t="s">
        <v>10</v>
      </c>
      <c r="M4" s="193" t="s">
        <v>242</v>
      </c>
      <c r="N4" s="194"/>
      <c r="O4" s="172" t="s">
        <v>10</v>
      </c>
      <c r="P4" s="174" t="s">
        <v>338</v>
      </c>
      <c r="Q4" s="175"/>
      <c r="R4" s="181"/>
      <c r="S4" s="168"/>
    </row>
    <row r="5" spans="1:23" ht="24" customHeight="1">
      <c r="A5" s="160"/>
      <c r="B5" s="182"/>
      <c r="C5" s="172"/>
      <c r="D5" s="191"/>
      <c r="E5" s="184" t="s">
        <v>10</v>
      </c>
      <c r="F5" s="178" t="s">
        <v>242</v>
      </c>
      <c r="G5" s="184"/>
      <c r="H5" s="159" t="s">
        <v>10</v>
      </c>
      <c r="I5" s="178" t="s">
        <v>242</v>
      </c>
      <c r="J5" s="179"/>
      <c r="K5" s="180"/>
      <c r="L5" s="186"/>
      <c r="M5" s="195"/>
      <c r="N5" s="196"/>
      <c r="O5" s="172"/>
      <c r="P5" s="176"/>
      <c r="Q5" s="177"/>
      <c r="R5" s="181"/>
      <c r="S5" s="168"/>
    </row>
    <row r="6" spans="1:23" ht="51" customHeight="1" thickBot="1">
      <c r="A6" s="160"/>
      <c r="B6" s="182"/>
      <c r="C6" s="173"/>
      <c r="D6" s="192"/>
      <c r="E6" s="197"/>
      <c r="F6" s="40" t="s">
        <v>243</v>
      </c>
      <c r="G6" s="40" t="s">
        <v>244</v>
      </c>
      <c r="H6" s="188"/>
      <c r="I6" s="40" t="s">
        <v>246</v>
      </c>
      <c r="J6" s="40" t="s">
        <v>247</v>
      </c>
      <c r="K6" s="41" t="s">
        <v>248</v>
      </c>
      <c r="L6" s="187"/>
      <c r="M6" s="42" t="s">
        <v>249</v>
      </c>
      <c r="N6" s="41" t="s">
        <v>250</v>
      </c>
      <c r="O6" s="173"/>
      <c r="P6" s="40" t="s">
        <v>251</v>
      </c>
      <c r="Q6" s="41" t="s">
        <v>252</v>
      </c>
      <c r="R6" s="181"/>
      <c r="S6" s="168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80" t="s">
        <v>436</v>
      </c>
      <c r="B8" s="82">
        <v>93</v>
      </c>
      <c r="C8" s="61">
        <f t="shared" ref="C8:Q8" si="0">SUM(C9:C119,C121:C152,C153,C156,C165,C189,C195)</f>
        <v>2692</v>
      </c>
      <c r="D8" s="61">
        <f t="shared" si="0"/>
        <v>898</v>
      </c>
      <c r="E8" s="61">
        <f t="shared" si="0"/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61">
        <f t="shared" si="0"/>
        <v>0</v>
      </c>
      <c r="O8" s="61">
        <f t="shared" si="0"/>
        <v>12</v>
      </c>
      <c r="P8" s="61">
        <f t="shared" si="0"/>
        <v>4</v>
      </c>
      <c r="Q8" s="61">
        <f t="shared" si="0"/>
        <v>8</v>
      </c>
      <c r="R8" s="56">
        <f>Раздел2!D8</f>
        <v>7696</v>
      </c>
      <c r="S8" s="59">
        <f>Раздел2!K8</f>
        <v>2959</v>
      </c>
      <c r="T8" s="56"/>
      <c r="U8" s="59"/>
      <c r="W8" s="59"/>
    </row>
    <row r="9" spans="1:23" ht="26.4">
      <c r="A9" s="81" t="s">
        <v>72</v>
      </c>
      <c r="B9" s="82">
        <v>94</v>
      </c>
      <c r="C9" s="32"/>
      <c r="D9" s="32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1" t="s">
        <v>73</v>
      </c>
      <c r="B10" s="82">
        <v>95</v>
      </c>
      <c r="C10" s="32"/>
      <c r="D10" s="32"/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1" t="s">
        <v>74</v>
      </c>
      <c r="B11" s="82">
        <v>96</v>
      </c>
      <c r="C11" s="32"/>
      <c r="D11" s="32"/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1" t="s">
        <v>75</v>
      </c>
      <c r="B12" s="82">
        <v>97</v>
      </c>
      <c r="C12" s="32"/>
      <c r="D12" s="32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1" t="s">
        <v>76</v>
      </c>
      <c r="B13" s="82">
        <v>98</v>
      </c>
      <c r="C13" s="32"/>
      <c r="D13" s="32"/>
      <c r="E13" s="49"/>
      <c r="F13" s="32"/>
      <c r="G13" s="32"/>
      <c r="H13" s="61">
        <f t="shared" si="1"/>
        <v>0</v>
      </c>
      <c r="I13" s="32"/>
      <c r="J13" s="32"/>
      <c r="K13" s="32"/>
      <c r="L13" s="32"/>
      <c r="M13" s="32"/>
      <c r="N13" s="32"/>
      <c r="O13" s="49"/>
      <c r="P13" s="32"/>
      <c r="Q13" s="32"/>
      <c r="R13" s="56"/>
      <c r="S13" s="59"/>
      <c r="T13" s="56"/>
      <c r="U13" s="59"/>
    </row>
    <row r="14" spans="1:23">
      <c r="A14" s="81" t="s">
        <v>77</v>
      </c>
      <c r="B14" s="82">
        <v>99</v>
      </c>
      <c r="C14" s="32"/>
      <c r="D14" s="32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1" t="s">
        <v>254</v>
      </c>
      <c r="B15" s="82">
        <v>100</v>
      </c>
      <c r="C15" s="32">
        <v>15</v>
      </c>
      <c r="D15" s="32">
        <v>6</v>
      </c>
      <c r="E15" s="49"/>
      <c r="F15" s="32"/>
      <c r="G15" s="32"/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1" t="s">
        <v>78</v>
      </c>
      <c r="B16" s="82">
        <v>101</v>
      </c>
      <c r="C16" s="32"/>
      <c r="D16" s="32"/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1" t="s">
        <v>79</v>
      </c>
      <c r="B17" s="82">
        <v>102</v>
      </c>
      <c r="C17" s="32">
        <v>80</v>
      </c>
      <c r="D17" s="32">
        <v>30</v>
      </c>
      <c r="E17" s="49"/>
      <c r="F17" s="32"/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/>
      <c r="P17" s="32"/>
      <c r="Q17" s="32"/>
      <c r="R17" s="56"/>
      <c r="S17" s="59"/>
      <c r="T17" s="56"/>
      <c r="U17" s="59"/>
    </row>
    <row r="18" spans="1:21">
      <c r="A18" s="81" t="s">
        <v>80</v>
      </c>
      <c r="B18" s="82">
        <v>103</v>
      </c>
      <c r="C18" s="32"/>
      <c r="D18" s="32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1" t="s">
        <v>81</v>
      </c>
      <c r="B19" s="82">
        <v>104</v>
      </c>
      <c r="C19" s="32"/>
      <c r="D19" s="32"/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/>
      <c r="P19" s="32"/>
      <c r="Q19" s="32"/>
      <c r="R19" s="56"/>
      <c r="S19" s="59"/>
      <c r="T19" s="56"/>
      <c r="U19" s="59"/>
    </row>
    <row r="20" spans="1:21">
      <c r="A20" s="81" t="s">
        <v>82</v>
      </c>
      <c r="B20" s="82">
        <v>105</v>
      </c>
      <c r="C20" s="32">
        <v>60</v>
      </c>
      <c r="D20" s="32"/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1" t="s">
        <v>83</v>
      </c>
      <c r="B21" s="82">
        <v>106</v>
      </c>
      <c r="C21" s="32"/>
      <c r="D21" s="32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1" t="s">
        <v>84</v>
      </c>
      <c r="B22" s="82">
        <v>107</v>
      </c>
      <c r="C22" s="32"/>
      <c r="D22" s="32"/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1" t="s">
        <v>85</v>
      </c>
      <c r="B23" s="82">
        <v>108</v>
      </c>
      <c r="C23" s="32">
        <v>30</v>
      </c>
      <c r="D23" s="32">
        <v>5</v>
      </c>
      <c r="E23" s="49"/>
      <c r="F23" s="32"/>
      <c r="G23" s="32"/>
      <c r="H23" s="61">
        <f t="shared" si="1"/>
        <v>0</v>
      </c>
      <c r="I23" s="32"/>
      <c r="J23" s="32"/>
      <c r="K23" s="32"/>
      <c r="L23" s="32"/>
      <c r="M23" s="32"/>
      <c r="N23" s="32"/>
      <c r="O23" s="49">
        <v>1</v>
      </c>
      <c r="P23" s="32"/>
      <c r="Q23" s="32">
        <v>1</v>
      </c>
      <c r="R23" s="56"/>
      <c r="S23" s="59"/>
      <c r="T23" s="56"/>
      <c r="U23" s="59"/>
    </row>
    <row r="24" spans="1:21">
      <c r="A24" s="81" t="s">
        <v>86</v>
      </c>
      <c r="B24" s="82">
        <v>109</v>
      </c>
      <c r="C24" s="32">
        <v>60</v>
      </c>
      <c r="D24" s="32"/>
      <c r="E24" s="49"/>
      <c r="F24" s="32"/>
      <c r="G24" s="32"/>
      <c r="H24" s="61">
        <f t="shared" si="1"/>
        <v>0</v>
      </c>
      <c r="I24" s="32"/>
      <c r="J24" s="32"/>
      <c r="K24" s="32"/>
      <c r="L24" s="32"/>
      <c r="M24" s="32"/>
      <c r="N24" s="32"/>
      <c r="O24" s="49"/>
      <c r="P24" s="32"/>
      <c r="Q24" s="32"/>
      <c r="R24" s="56"/>
      <c r="S24" s="59"/>
      <c r="T24" s="56"/>
      <c r="U24" s="59"/>
    </row>
    <row r="25" spans="1:21">
      <c r="A25" s="81" t="s">
        <v>87</v>
      </c>
      <c r="B25" s="82">
        <v>110</v>
      </c>
      <c r="C25" s="32"/>
      <c r="D25" s="32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1" t="s">
        <v>88</v>
      </c>
      <c r="B26" s="82">
        <v>111</v>
      </c>
      <c r="C26" s="32"/>
      <c r="D26" s="32"/>
      <c r="E26" s="49"/>
      <c r="F26" s="32"/>
      <c r="G26" s="32"/>
      <c r="H26" s="61">
        <f t="shared" si="1"/>
        <v>0</v>
      </c>
      <c r="I26" s="32"/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1" t="s">
        <v>89</v>
      </c>
      <c r="B27" s="82">
        <v>112</v>
      </c>
      <c r="C27" s="32"/>
      <c r="D27" s="32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1" t="s">
        <v>90</v>
      </c>
      <c r="B28" s="82">
        <v>113</v>
      </c>
      <c r="C28" s="32"/>
      <c r="D28" s="32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1" t="s">
        <v>91</v>
      </c>
      <c r="B29" s="82">
        <v>114</v>
      </c>
      <c r="C29" s="32"/>
      <c r="D29" s="32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1" t="s">
        <v>92</v>
      </c>
      <c r="B30" s="82">
        <v>115</v>
      </c>
      <c r="C30" s="32"/>
      <c r="D30" s="32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1" t="s">
        <v>93</v>
      </c>
      <c r="B31" s="82">
        <v>116</v>
      </c>
      <c r="C31" s="32"/>
      <c r="D31" s="32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1" t="s">
        <v>339</v>
      </c>
      <c r="B32" s="82">
        <v>117</v>
      </c>
      <c r="C32" s="32"/>
      <c r="D32" s="32"/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1" t="s">
        <v>94</v>
      </c>
      <c r="B33" s="82">
        <v>118</v>
      </c>
      <c r="C33" s="32">
        <v>354</v>
      </c>
      <c r="D33" s="32">
        <v>145</v>
      </c>
      <c r="E33" s="49"/>
      <c r="F33" s="32"/>
      <c r="G33" s="32"/>
      <c r="H33" s="61">
        <f t="shared" si="1"/>
        <v>0</v>
      </c>
      <c r="I33" s="32"/>
      <c r="J33" s="32"/>
      <c r="K33" s="32"/>
      <c r="L33" s="32"/>
      <c r="M33" s="32"/>
      <c r="N33" s="32"/>
      <c r="O33" s="49">
        <v>4</v>
      </c>
      <c r="P33" s="32">
        <v>2</v>
      </c>
      <c r="Q33" s="32">
        <v>2</v>
      </c>
      <c r="R33" s="56"/>
      <c r="S33" s="59"/>
      <c r="T33" s="56"/>
      <c r="U33" s="59"/>
    </row>
    <row r="34" spans="1:21">
      <c r="A34" s="81" t="s">
        <v>95</v>
      </c>
      <c r="B34" s="82">
        <v>119</v>
      </c>
      <c r="C34" s="32"/>
      <c r="D34" s="32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1" t="s">
        <v>96</v>
      </c>
      <c r="B35" s="82">
        <v>120</v>
      </c>
      <c r="C35" s="32"/>
      <c r="D35" s="32"/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1" t="s">
        <v>97</v>
      </c>
      <c r="B36" s="82">
        <v>121</v>
      </c>
      <c r="C36" s="32">
        <v>65</v>
      </c>
      <c r="D36" s="32">
        <v>25</v>
      </c>
      <c r="E36" s="49"/>
      <c r="F36" s="32"/>
      <c r="G36" s="32"/>
      <c r="H36" s="61">
        <f t="shared" si="1"/>
        <v>0</v>
      </c>
      <c r="I36" s="32"/>
      <c r="J36" s="32"/>
      <c r="K36" s="32"/>
      <c r="L36" s="32"/>
      <c r="M36" s="32"/>
      <c r="N36" s="32"/>
      <c r="O36" s="49"/>
      <c r="P36" s="32"/>
      <c r="Q36" s="32"/>
      <c r="R36" s="56"/>
      <c r="S36" s="59"/>
      <c r="T36" s="56"/>
      <c r="U36" s="59"/>
    </row>
    <row r="37" spans="1:21">
      <c r="A37" s="81" t="s">
        <v>98</v>
      </c>
      <c r="B37" s="82">
        <v>122</v>
      </c>
      <c r="C37" s="32">
        <v>48</v>
      </c>
      <c r="D37" s="32">
        <v>6</v>
      </c>
      <c r="E37" s="49"/>
      <c r="F37" s="32"/>
      <c r="G37" s="32"/>
      <c r="H37" s="61">
        <f t="shared" si="1"/>
        <v>0</v>
      </c>
      <c r="I37" s="32"/>
      <c r="J37" s="32"/>
      <c r="K37" s="32"/>
      <c r="L37" s="32"/>
      <c r="M37" s="32"/>
      <c r="N37" s="32"/>
      <c r="O37" s="49"/>
      <c r="P37" s="32"/>
      <c r="Q37" s="32"/>
      <c r="R37" s="56"/>
      <c r="S37" s="59"/>
      <c r="T37" s="56"/>
      <c r="U37" s="59"/>
    </row>
    <row r="38" spans="1:21">
      <c r="A38" s="81" t="s">
        <v>99</v>
      </c>
      <c r="B38" s="82">
        <v>123</v>
      </c>
      <c r="C38" s="32"/>
      <c r="D38" s="32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1" t="s">
        <v>100</v>
      </c>
      <c r="B39" s="82">
        <v>124</v>
      </c>
      <c r="C39" s="32"/>
      <c r="D39" s="32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1" t="s">
        <v>340</v>
      </c>
      <c r="B40" s="82">
        <v>125</v>
      </c>
      <c r="C40" s="32"/>
      <c r="D40" s="32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1" t="s">
        <v>101</v>
      </c>
      <c r="B41" s="82">
        <v>126</v>
      </c>
      <c r="C41" s="32"/>
      <c r="D41" s="32"/>
      <c r="E41" s="49"/>
      <c r="F41" s="32"/>
      <c r="G41" s="32"/>
      <c r="H41" s="61">
        <f t="shared" si="1"/>
        <v>0</v>
      </c>
      <c r="I41" s="32"/>
      <c r="J41" s="32"/>
      <c r="K41" s="32"/>
      <c r="L41" s="32"/>
      <c r="M41" s="32"/>
      <c r="N41" s="32"/>
      <c r="O41" s="49"/>
      <c r="P41" s="32"/>
      <c r="Q41" s="32"/>
      <c r="R41" s="56"/>
      <c r="S41" s="59"/>
      <c r="T41" s="56"/>
      <c r="U41" s="59"/>
    </row>
    <row r="42" spans="1:21">
      <c r="A42" s="81" t="s">
        <v>102</v>
      </c>
      <c r="B42" s="82">
        <v>127</v>
      </c>
      <c r="C42" s="32">
        <v>15</v>
      </c>
      <c r="D42" s="32">
        <v>6</v>
      </c>
      <c r="E42" s="49"/>
      <c r="F42" s="32"/>
      <c r="G42" s="32"/>
      <c r="H42" s="61">
        <f t="shared" si="1"/>
        <v>0</v>
      </c>
      <c r="I42" s="32"/>
      <c r="J42" s="32"/>
      <c r="K42" s="32"/>
      <c r="L42" s="32"/>
      <c r="M42" s="32"/>
      <c r="N42" s="32"/>
      <c r="O42" s="49"/>
      <c r="P42" s="32"/>
      <c r="Q42" s="32"/>
      <c r="R42" s="56"/>
      <c r="S42" s="59"/>
      <c r="T42" s="56"/>
      <c r="U42" s="59"/>
    </row>
    <row r="43" spans="1:21">
      <c r="A43" s="81" t="s">
        <v>103</v>
      </c>
      <c r="B43" s="82">
        <v>128</v>
      </c>
      <c r="C43" s="32"/>
      <c r="D43" s="32"/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1" t="s">
        <v>104</v>
      </c>
      <c r="B44" s="82">
        <v>129</v>
      </c>
      <c r="C44" s="32"/>
      <c r="D44" s="32"/>
      <c r="E44" s="49"/>
      <c r="F44" s="32"/>
      <c r="G44" s="32"/>
      <c r="H44" s="61">
        <f t="shared" si="1"/>
        <v>0</v>
      </c>
      <c r="I44" s="32"/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1" t="s">
        <v>105</v>
      </c>
      <c r="B45" s="82">
        <v>130</v>
      </c>
      <c r="C45" s="32"/>
      <c r="D45" s="32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1" t="s">
        <v>106</v>
      </c>
      <c r="B46" s="82">
        <v>131</v>
      </c>
      <c r="C46" s="32">
        <v>85</v>
      </c>
      <c r="D46" s="32">
        <v>30</v>
      </c>
      <c r="E46" s="49"/>
      <c r="F46" s="32"/>
      <c r="G46" s="32"/>
      <c r="H46" s="61">
        <f t="shared" si="1"/>
        <v>0</v>
      </c>
      <c r="I46" s="32"/>
      <c r="J46" s="32"/>
      <c r="K46" s="32"/>
      <c r="L46" s="32"/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1" t="s">
        <v>107</v>
      </c>
      <c r="B47" s="82">
        <v>132</v>
      </c>
      <c r="C47" s="32"/>
      <c r="D47" s="32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1" t="s">
        <v>108</v>
      </c>
      <c r="B48" s="82">
        <v>133</v>
      </c>
      <c r="C48" s="32">
        <v>70</v>
      </c>
      <c r="D48" s="32">
        <v>25</v>
      </c>
      <c r="E48" s="49"/>
      <c r="F48" s="32"/>
      <c r="G48" s="32"/>
      <c r="H48" s="61">
        <f t="shared" si="1"/>
        <v>0</v>
      </c>
      <c r="I48" s="32"/>
      <c r="J48" s="32"/>
      <c r="K48" s="32"/>
      <c r="L48" s="32"/>
      <c r="M48" s="32"/>
      <c r="N48" s="32"/>
      <c r="O48" s="49"/>
      <c r="P48" s="32"/>
      <c r="Q48" s="32"/>
      <c r="R48" s="56"/>
      <c r="S48" s="59"/>
      <c r="T48" s="56"/>
      <c r="U48" s="59"/>
    </row>
    <row r="49" spans="1:21">
      <c r="A49" s="81" t="s">
        <v>109</v>
      </c>
      <c r="B49" s="82">
        <v>134</v>
      </c>
      <c r="C49" s="32"/>
      <c r="D49" s="32"/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1" t="s">
        <v>111</v>
      </c>
      <c r="B50" s="82">
        <v>135</v>
      </c>
      <c r="C50" s="32"/>
      <c r="D50" s="32"/>
      <c r="E50" s="49"/>
      <c r="F50" s="32"/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1" t="s">
        <v>112</v>
      </c>
      <c r="B51" s="82">
        <v>136</v>
      </c>
      <c r="C51" s="32"/>
      <c r="D51" s="32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1" t="s">
        <v>113</v>
      </c>
      <c r="B52" s="82">
        <v>137</v>
      </c>
      <c r="C52" s="32"/>
      <c r="D52" s="32"/>
      <c r="E52" s="49"/>
      <c r="F52" s="32"/>
      <c r="G52" s="32"/>
      <c r="H52" s="61">
        <f t="shared" si="1"/>
        <v>0</v>
      </c>
      <c r="I52" s="32"/>
      <c r="J52" s="32"/>
      <c r="K52" s="32"/>
      <c r="L52" s="32"/>
      <c r="M52" s="32"/>
      <c r="N52" s="32"/>
      <c r="O52" s="49"/>
      <c r="P52" s="32"/>
      <c r="Q52" s="32"/>
      <c r="R52" s="56"/>
      <c r="S52" s="59"/>
      <c r="T52" s="56"/>
      <c r="U52" s="59"/>
    </row>
    <row r="53" spans="1:21">
      <c r="A53" s="81" t="s">
        <v>114</v>
      </c>
      <c r="B53" s="82">
        <v>138</v>
      </c>
      <c r="C53" s="32"/>
      <c r="D53" s="32"/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1" t="s">
        <v>115</v>
      </c>
      <c r="B54" s="82">
        <v>139</v>
      </c>
      <c r="C54" s="32"/>
      <c r="D54" s="32"/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1" t="s">
        <v>116</v>
      </c>
      <c r="B55" s="82">
        <v>140</v>
      </c>
      <c r="C55" s="32"/>
      <c r="D55" s="32"/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1" t="s">
        <v>341</v>
      </c>
      <c r="B56" s="82">
        <v>141</v>
      </c>
      <c r="C56" s="32"/>
      <c r="D56" s="32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1" t="s">
        <v>117</v>
      </c>
      <c r="B57" s="82">
        <v>142</v>
      </c>
      <c r="C57" s="32"/>
      <c r="D57" s="32"/>
      <c r="E57" s="49"/>
      <c r="F57" s="32"/>
      <c r="G57" s="32"/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1" t="s">
        <v>118</v>
      </c>
      <c r="B58" s="82">
        <v>143</v>
      </c>
      <c r="C58" s="32">
        <v>80</v>
      </c>
      <c r="D58" s="32">
        <v>3</v>
      </c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1" t="s">
        <v>119</v>
      </c>
      <c r="B59" s="82">
        <v>144</v>
      </c>
      <c r="C59" s="32"/>
      <c r="D59" s="32"/>
      <c r="E59" s="49"/>
      <c r="F59" s="32"/>
      <c r="G59" s="32"/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1" t="s">
        <v>120</v>
      </c>
      <c r="B60" s="82">
        <v>145</v>
      </c>
      <c r="C60" s="32"/>
      <c r="D60" s="32"/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1" t="s">
        <v>255</v>
      </c>
      <c r="B61" s="82">
        <v>146</v>
      </c>
      <c r="C61" s="32"/>
      <c r="D61" s="32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1" t="s">
        <v>121</v>
      </c>
      <c r="B62" s="82">
        <v>147</v>
      </c>
      <c r="C62" s="32"/>
      <c r="D62" s="32"/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1" t="s">
        <v>122</v>
      </c>
      <c r="B63" s="82">
        <v>148</v>
      </c>
      <c r="C63" s="32">
        <v>502</v>
      </c>
      <c r="D63" s="32">
        <v>323</v>
      </c>
      <c r="E63" s="49"/>
      <c r="F63" s="32"/>
      <c r="G63" s="32"/>
      <c r="H63" s="61">
        <f t="shared" si="1"/>
        <v>0</v>
      </c>
      <c r="I63" s="32"/>
      <c r="J63" s="32"/>
      <c r="K63" s="32"/>
      <c r="L63" s="32"/>
      <c r="M63" s="32"/>
      <c r="N63" s="32"/>
      <c r="O63" s="49"/>
      <c r="P63" s="32"/>
      <c r="Q63" s="32"/>
      <c r="R63" s="56"/>
      <c r="S63" s="59"/>
      <c r="T63" s="56"/>
      <c r="U63" s="59"/>
    </row>
    <row r="64" spans="1:21">
      <c r="A64" s="81" t="s">
        <v>123</v>
      </c>
      <c r="B64" s="82">
        <v>149</v>
      </c>
      <c r="C64" s="32"/>
      <c r="D64" s="32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1" t="s">
        <v>124</v>
      </c>
      <c r="B65" s="82">
        <v>150</v>
      </c>
      <c r="C65" s="32">
        <v>104</v>
      </c>
      <c r="D65" s="32">
        <v>46</v>
      </c>
      <c r="E65" s="49"/>
      <c r="F65" s="32"/>
      <c r="G65" s="32"/>
      <c r="H65" s="61">
        <f t="shared" si="1"/>
        <v>0</v>
      </c>
      <c r="I65" s="32"/>
      <c r="J65" s="32"/>
      <c r="K65" s="32"/>
      <c r="L65" s="32"/>
      <c r="M65" s="32"/>
      <c r="N65" s="32"/>
      <c r="O65" s="49">
        <v>1</v>
      </c>
      <c r="P65" s="32"/>
      <c r="Q65" s="32">
        <v>1</v>
      </c>
      <c r="R65" s="56"/>
      <c r="S65" s="59"/>
      <c r="T65" s="56"/>
      <c r="U65" s="59"/>
    </row>
    <row r="66" spans="1:21">
      <c r="A66" s="81" t="s">
        <v>125</v>
      </c>
      <c r="B66" s="82">
        <v>151</v>
      </c>
      <c r="C66" s="32"/>
      <c r="D66" s="32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1" t="s">
        <v>126</v>
      </c>
      <c r="B67" s="82">
        <v>152</v>
      </c>
      <c r="C67" s="32"/>
      <c r="D67" s="32"/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1" t="s">
        <v>342</v>
      </c>
      <c r="B68" s="82">
        <v>153</v>
      </c>
      <c r="C68" s="32"/>
      <c r="D68" s="32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/>
      <c r="P68" s="32"/>
      <c r="Q68" s="32"/>
      <c r="R68" s="56"/>
      <c r="S68" s="59"/>
      <c r="T68" s="56"/>
      <c r="U68" s="59"/>
    </row>
    <row r="69" spans="1:21">
      <c r="A69" s="81" t="s">
        <v>127</v>
      </c>
      <c r="B69" s="82">
        <v>154</v>
      </c>
      <c r="C69" s="32">
        <v>60</v>
      </c>
      <c r="D69" s="32">
        <v>16</v>
      </c>
      <c r="E69" s="49"/>
      <c r="F69" s="32"/>
      <c r="G69" s="32"/>
      <c r="H69" s="61">
        <f t="shared" si="1"/>
        <v>0</v>
      </c>
      <c r="I69" s="32"/>
      <c r="J69" s="32"/>
      <c r="K69" s="32"/>
      <c r="L69" s="32"/>
      <c r="M69" s="32"/>
      <c r="N69" s="32"/>
      <c r="O69" s="49">
        <v>1</v>
      </c>
      <c r="P69" s="32"/>
      <c r="Q69" s="32">
        <v>1</v>
      </c>
      <c r="R69" s="56"/>
      <c r="S69" s="59"/>
      <c r="T69" s="56"/>
      <c r="U69" s="59"/>
    </row>
    <row r="70" spans="1:21">
      <c r="A70" s="81" t="s">
        <v>128</v>
      </c>
      <c r="B70" s="82">
        <v>155</v>
      </c>
      <c r="C70" s="32"/>
      <c r="D70" s="32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1" t="s">
        <v>129</v>
      </c>
      <c r="B71" s="82">
        <v>156</v>
      </c>
      <c r="C71" s="32"/>
      <c r="D71" s="32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1" t="s">
        <v>130</v>
      </c>
      <c r="B72" s="82">
        <v>157</v>
      </c>
      <c r="C72" s="32"/>
      <c r="D72" s="32"/>
      <c r="E72" s="49"/>
      <c r="F72" s="32"/>
      <c r="G72" s="32"/>
      <c r="H72" s="61">
        <f t="shared" si="1"/>
        <v>0</v>
      </c>
      <c r="I72" s="32"/>
      <c r="J72" s="32"/>
      <c r="K72" s="32"/>
      <c r="L72" s="32"/>
      <c r="M72" s="32"/>
      <c r="N72" s="32"/>
      <c r="O72" s="49"/>
      <c r="P72" s="32"/>
      <c r="Q72" s="32"/>
      <c r="R72" s="56"/>
      <c r="S72" s="59"/>
      <c r="T72" s="56"/>
      <c r="U72" s="59"/>
    </row>
    <row r="73" spans="1:21">
      <c r="A73" s="81" t="s">
        <v>131</v>
      </c>
      <c r="B73" s="82">
        <v>158</v>
      </c>
      <c r="C73" s="32">
        <v>60</v>
      </c>
      <c r="D73" s="32"/>
      <c r="E73" s="49"/>
      <c r="F73" s="32"/>
      <c r="G73" s="32"/>
      <c r="H73" s="61">
        <f t="shared" si="1"/>
        <v>0</v>
      </c>
      <c r="I73" s="32"/>
      <c r="J73" s="32"/>
      <c r="K73" s="32"/>
      <c r="L73" s="32"/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1" t="s">
        <v>343</v>
      </c>
      <c r="B74" s="82">
        <v>159</v>
      </c>
      <c r="C74" s="32"/>
      <c r="D74" s="32"/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1" t="s">
        <v>132</v>
      </c>
      <c r="B75" s="82">
        <v>160</v>
      </c>
      <c r="C75" s="32"/>
      <c r="D75" s="32"/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/>
      <c r="P75" s="32"/>
      <c r="Q75" s="32"/>
      <c r="R75" s="56"/>
      <c r="S75" s="59"/>
      <c r="T75" s="56"/>
      <c r="U75" s="59"/>
    </row>
    <row r="76" spans="1:21">
      <c r="A76" s="81" t="s">
        <v>133</v>
      </c>
      <c r="B76" s="82">
        <v>161</v>
      </c>
      <c r="C76" s="32"/>
      <c r="D76" s="32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1" t="s">
        <v>134</v>
      </c>
      <c r="B77" s="82">
        <v>162</v>
      </c>
      <c r="C77" s="32"/>
      <c r="D77" s="32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1" t="s">
        <v>135</v>
      </c>
      <c r="B78" s="82">
        <v>163</v>
      </c>
      <c r="C78" s="32">
        <v>60</v>
      </c>
      <c r="D78" s="32">
        <v>20</v>
      </c>
      <c r="E78" s="49"/>
      <c r="F78" s="32"/>
      <c r="G78" s="32"/>
      <c r="H78" s="61">
        <f t="shared" si="5"/>
        <v>0</v>
      </c>
      <c r="I78" s="32"/>
      <c r="J78" s="32"/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1" t="s">
        <v>136</v>
      </c>
      <c r="B79" s="82">
        <v>164</v>
      </c>
      <c r="C79" s="32"/>
      <c r="D79" s="32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1" t="s">
        <v>137</v>
      </c>
      <c r="B80" s="82">
        <v>165</v>
      </c>
      <c r="C80" s="32"/>
      <c r="D80" s="32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1" t="s">
        <v>138</v>
      </c>
      <c r="B81" s="82">
        <v>166</v>
      </c>
      <c r="C81" s="32"/>
      <c r="D81" s="32"/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1" t="s">
        <v>139</v>
      </c>
      <c r="B82" s="82">
        <v>167</v>
      </c>
      <c r="C82" s="32"/>
      <c r="D82" s="32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1" t="s">
        <v>140</v>
      </c>
      <c r="B83" s="82">
        <v>168</v>
      </c>
      <c r="C83" s="32">
        <v>94</v>
      </c>
      <c r="D83" s="32">
        <v>25</v>
      </c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1" t="s">
        <v>141</v>
      </c>
      <c r="B84" s="82">
        <v>169</v>
      </c>
      <c r="C84" s="32"/>
      <c r="D84" s="32"/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1" t="s">
        <v>142</v>
      </c>
      <c r="B85" s="82">
        <v>170</v>
      </c>
      <c r="C85" s="32"/>
      <c r="D85" s="32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1" t="s">
        <v>143</v>
      </c>
      <c r="B86" s="82">
        <v>171</v>
      </c>
      <c r="C86" s="32"/>
      <c r="D86" s="32"/>
      <c r="E86" s="49"/>
      <c r="F86" s="32"/>
      <c r="G86" s="32"/>
      <c r="H86" s="61">
        <f t="shared" si="5"/>
        <v>0</v>
      </c>
      <c r="I86" s="32"/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1" t="s">
        <v>144</v>
      </c>
      <c r="B87" s="82">
        <v>172</v>
      </c>
      <c r="C87" s="32"/>
      <c r="D87" s="32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1" t="s">
        <v>145</v>
      </c>
      <c r="B88" s="82">
        <v>173</v>
      </c>
      <c r="C88" s="32"/>
      <c r="D88" s="32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1" t="s">
        <v>344</v>
      </c>
      <c r="B89" s="82">
        <v>174</v>
      </c>
      <c r="C89" s="32"/>
      <c r="D89" s="32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1" t="s">
        <v>146</v>
      </c>
      <c r="B90" s="82">
        <v>175</v>
      </c>
      <c r="C90" s="32">
        <v>15</v>
      </c>
      <c r="D90" s="32"/>
      <c r="E90" s="49"/>
      <c r="F90" s="32"/>
      <c r="G90" s="32"/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1" t="s">
        <v>147</v>
      </c>
      <c r="B91" s="82">
        <v>176</v>
      </c>
      <c r="C91" s="32"/>
      <c r="D91" s="32"/>
      <c r="E91" s="49"/>
      <c r="F91" s="32"/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1" t="s">
        <v>148</v>
      </c>
      <c r="B92" s="82">
        <v>177</v>
      </c>
      <c r="C92" s="32"/>
      <c r="D92" s="32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1" t="s">
        <v>149</v>
      </c>
      <c r="B93" s="82">
        <v>178</v>
      </c>
      <c r="C93" s="32">
        <v>165</v>
      </c>
      <c r="D93" s="32">
        <v>15</v>
      </c>
      <c r="E93" s="49"/>
      <c r="F93" s="32"/>
      <c r="G93" s="32"/>
      <c r="H93" s="61">
        <f t="shared" si="5"/>
        <v>0</v>
      </c>
      <c r="I93" s="32"/>
      <c r="J93" s="32"/>
      <c r="K93" s="32"/>
      <c r="L93" s="32"/>
      <c r="M93" s="32"/>
      <c r="N93" s="32"/>
      <c r="O93" s="49">
        <v>3</v>
      </c>
      <c r="P93" s="32"/>
      <c r="Q93" s="32">
        <v>3</v>
      </c>
      <c r="R93" s="56"/>
      <c r="S93" s="59"/>
      <c r="T93" s="56"/>
      <c r="U93" s="59"/>
    </row>
    <row r="94" spans="1:21">
      <c r="A94" s="81" t="s">
        <v>150</v>
      </c>
      <c r="B94" s="82">
        <v>179</v>
      </c>
      <c r="C94" s="32"/>
      <c r="D94" s="32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1" t="s">
        <v>151</v>
      </c>
      <c r="B95" s="82">
        <v>180</v>
      </c>
      <c r="C95" s="32"/>
      <c r="D95" s="32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1" t="s">
        <v>256</v>
      </c>
      <c r="B96" s="82">
        <v>181</v>
      </c>
      <c r="C96" s="32"/>
      <c r="D96" s="32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1" t="s">
        <v>152</v>
      </c>
      <c r="B97" s="82">
        <v>182</v>
      </c>
      <c r="C97" s="32"/>
      <c r="D97" s="32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1" t="s">
        <v>153</v>
      </c>
      <c r="B98" s="82">
        <v>183</v>
      </c>
      <c r="C98" s="32"/>
      <c r="D98" s="32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1" t="s">
        <v>154</v>
      </c>
      <c r="B99" s="82">
        <v>184</v>
      </c>
      <c r="C99" s="32"/>
      <c r="D99" s="32"/>
      <c r="E99" s="49"/>
      <c r="F99" s="32"/>
      <c r="G99" s="32"/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1" t="s">
        <v>155</v>
      </c>
      <c r="B100" s="82">
        <v>185</v>
      </c>
      <c r="C100" s="32"/>
      <c r="D100" s="32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1" t="s">
        <v>273</v>
      </c>
      <c r="B101" s="82">
        <v>186</v>
      </c>
      <c r="C101" s="32"/>
      <c r="D101" s="32"/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1" t="s">
        <v>156</v>
      </c>
      <c r="B102" s="82">
        <v>187</v>
      </c>
      <c r="C102" s="32"/>
      <c r="D102" s="32"/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1" t="s">
        <v>157</v>
      </c>
      <c r="B103" s="82">
        <v>188</v>
      </c>
      <c r="C103" s="32"/>
      <c r="D103" s="32"/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1" t="s">
        <v>158</v>
      </c>
      <c r="B104" s="82">
        <v>189</v>
      </c>
      <c r="C104" s="32"/>
      <c r="D104" s="32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1" t="s">
        <v>159</v>
      </c>
      <c r="B105" s="82">
        <v>190</v>
      </c>
      <c r="C105" s="32"/>
      <c r="D105" s="32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1" t="s">
        <v>160</v>
      </c>
      <c r="B106" s="82">
        <v>191</v>
      </c>
      <c r="C106" s="32"/>
      <c r="D106" s="32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1" t="s">
        <v>163</v>
      </c>
      <c r="B107" s="82">
        <v>192</v>
      </c>
      <c r="C107" s="32">
        <v>55</v>
      </c>
      <c r="D107" s="32"/>
      <c r="E107" s="49"/>
      <c r="F107" s="32"/>
      <c r="G107" s="32"/>
      <c r="H107" s="61">
        <f>SUM(I107+J107+K107)</f>
        <v>0</v>
      </c>
      <c r="I107" s="32"/>
      <c r="J107" s="32"/>
      <c r="K107" s="32"/>
      <c r="L107" s="32"/>
      <c r="M107" s="32"/>
      <c r="N107" s="32"/>
      <c r="O107" s="49">
        <v>1</v>
      </c>
      <c r="P107" s="32">
        <v>1</v>
      </c>
      <c r="Q107" s="32"/>
      <c r="R107" s="56"/>
      <c r="S107" s="59"/>
      <c r="T107" s="56"/>
      <c r="U107" s="59"/>
    </row>
    <row r="108" spans="1:21" ht="27.75" customHeight="1">
      <c r="A108" s="81" t="s">
        <v>165</v>
      </c>
      <c r="B108" s="82">
        <v>193</v>
      </c>
      <c r="C108" s="32"/>
      <c r="D108" s="32"/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1" t="s">
        <v>345</v>
      </c>
      <c r="B109" s="82">
        <v>194</v>
      </c>
      <c r="C109" s="32"/>
      <c r="D109" s="32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1" t="s">
        <v>346</v>
      </c>
      <c r="B110" s="82">
        <v>195</v>
      </c>
      <c r="C110" s="32"/>
      <c r="D110" s="32"/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1" t="s">
        <v>347</v>
      </c>
      <c r="B111" s="82">
        <v>196</v>
      </c>
      <c r="C111" s="32"/>
      <c r="D111" s="32"/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1" t="s">
        <v>348</v>
      </c>
      <c r="B112" s="82">
        <v>197</v>
      </c>
      <c r="C112" s="32"/>
      <c r="D112" s="32"/>
      <c r="E112" s="49"/>
      <c r="F112" s="32"/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1" t="s">
        <v>349</v>
      </c>
      <c r="B113" s="82">
        <v>198</v>
      </c>
      <c r="C113" s="32"/>
      <c r="D113" s="32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1" t="s">
        <v>161</v>
      </c>
      <c r="B114" s="82">
        <v>199</v>
      </c>
      <c r="C114" s="32"/>
      <c r="D114" s="32"/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1" t="s">
        <v>162</v>
      </c>
      <c r="B115" s="82">
        <v>200</v>
      </c>
      <c r="C115" s="32"/>
      <c r="D115" s="32"/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1" t="s">
        <v>164</v>
      </c>
      <c r="B116" s="82">
        <v>201</v>
      </c>
      <c r="C116" s="32"/>
      <c r="D116" s="32"/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1" t="s">
        <v>166</v>
      </c>
      <c r="B117" s="82">
        <v>202</v>
      </c>
      <c r="C117" s="32">
        <v>90</v>
      </c>
      <c r="D117" s="32">
        <v>40</v>
      </c>
      <c r="E117" s="49"/>
      <c r="F117" s="32"/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/>
      <c r="P117" s="32"/>
      <c r="Q117" s="32"/>
      <c r="R117" s="56"/>
      <c r="S117" s="59"/>
      <c r="T117" s="56"/>
      <c r="U117" s="59"/>
    </row>
    <row r="118" spans="1:21">
      <c r="A118" s="81" t="s">
        <v>350</v>
      </c>
      <c r="B118" s="82">
        <v>203</v>
      </c>
      <c r="C118" s="32"/>
      <c r="D118" s="32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1" t="s">
        <v>257</v>
      </c>
      <c r="B119" s="82">
        <v>204</v>
      </c>
      <c r="C119" s="32">
        <v>25</v>
      </c>
      <c r="D119" s="32">
        <v>10</v>
      </c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2" t="s">
        <v>258</v>
      </c>
      <c r="B120" s="82">
        <v>205</v>
      </c>
      <c r="C120" s="32"/>
      <c r="D120" s="32"/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1" t="s">
        <v>168</v>
      </c>
      <c r="B121" s="82">
        <v>206</v>
      </c>
      <c r="C121" s="32"/>
      <c r="D121" s="32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1" t="s">
        <v>266</v>
      </c>
      <c r="B122" s="82">
        <v>207</v>
      </c>
      <c r="C122" s="32"/>
      <c r="D122" s="32"/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1" t="s">
        <v>169</v>
      </c>
      <c r="B123" s="82">
        <v>208</v>
      </c>
      <c r="C123" s="32"/>
      <c r="D123" s="32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1" t="s">
        <v>170</v>
      </c>
      <c r="B124" s="82">
        <v>209</v>
      </c>
      <c r="C124" s="32">
        <v>15</v>
      </c>
      <c r="D124" s="32">
        <v>6</v>
      </c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/>
      <c r="P124" s="32"/>
      <c r="Q124" s="32"/>
      <c r="R124" s="56"/>
      <c r="S124" s="59"/>
      <c r="T124" s="56"/>
      <c r="U124" s="59"/>
    </row>
    <row r="125" spans="1:21">
      <c r="A125" s="81" t="s">
        <v>171</v>
      </c>
      <c r="B125" s="82">
        <v>210</v>
      </c>
      <c r="C125" s="32"/>
      <c r="D125" s="32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1" t="s">
        <v>172</v>
      </c>
      <c r="B126" s="82">
        <v>211</v>
      </c>
      <c r="C126" s="32"/>
      <c r="D126" s="32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1" t="s">
        <v>173</v>
      </c>
      <c r="B127" s="82">
        <v>212</v>
      </c>
      <c r="C127" s="32"/>
      <c r="D127" s="32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1" t="s">
        <v>174</v>
      </c>
      <c r="B128" s="82">
        <v>213</v>
      </c>
      <c r="C128" s="32"/>
      <c r="D128" s="32"/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1" t="s">
        <v>175</v>
      </c>
      <c r="B129" s="82">
        <v>214</v>
      </c>
      <c r="C129" s="32"/>
      <c r="D129" s="32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1" t="s">
        <v>176</v>
      </c>
      <c r="B130" s="82">
        <v>215</v>
      </c>
      <c r="C130" s="32"/>
      <c r="D130" s="32"/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1" t="s">
        <v>351</v>
      </c>
      <c r="B131" s="82">
        <v>216</v>
      </c>
      <c r="C131" s="32"/>
      <c r="D131" s="32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1" t="s">
        <v>259</v>
      </c>
      <c r="B132" s="82">
        <v>217</v>
      </c>
      <c r="C132" s="32"/>
      <c r="D132" s="32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1" t="s">
        <v>352</v>
      </c>
      <c r="B133" s="82">
        <v>218</v>
      </c>
      <c r="C133" s="32"/>
      <c r="D133" s="32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1" t="s">
        <v>177</v>
      </c>
      <c r="B134" s="82">
        <v>219</v>
      </c>
      <c r="C134" s="32"/>
      <c r="D134" s="32"/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1" t="s">
        <v>178</v>
      </c>
      <c r="B135" s="82">
        <v>220</v>
      </c>
      <c r="C135" s="32"/>
      <c r="D135" s="32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1" t="s">
        <v>179</v>
      </c>
      <c r="B136" s="82">
        <v>221</v>
      </c>
      <c r="C136" s="32"/>
      <c r="D136" s="32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1" t="s">
        <v>180</v>
      </c>
      <c r="B137" s="82">
        <v>222</v>
      </c>
      <c r="C137" s="32"/>
      <c r="D137" s="32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1" t="s">
        <v>181</v>
      </c>
      <c r="B138" s="82">
        <v>223</v>
      </c>
      <c r="C138" s="32"/>
      <c r="D138" s="32"/>
      <c r="E138" s="49"/>
      <c r="F138" s="32"/>
      <c r="G138" s="32"/>
      <c r="H138" s="61">
        <f t="shared" si="5"/>
        <v>0</v>
      </c>
      <c r="I138" s="32"/>
      <c r="J138" s="32"/>
      <c r="K138" s="32"/>
      <c r="L138" s="32"/>
      <c r="M138" s="32"/>
      <c r="N138" s="32"/>
      <c r="O138" s="49"/>
      <c r="P138" s="32"/>
      <c r="Q138" s="32"/>
      <c r="R138" s="56"/>
      <c r="S138" s="59"/>
      <c r="T138" s="56"/>
      <c r="U138" s="59"/>
    </row>
    <row r="139" spans="1:21">
      <c r="A139" s="81" t="s">
        <v>182</v>
      </c>
      <c r="B139" s="82">
        <v>224</v>
      </c>
      <c r="C139" s="32"/>
      <c r="D139" s="32"/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1" t="s">
        <v>183</v>
      </c>
      <c r="B140" s="82">
        <v>225</v>
      </c>
      <c r="C140" s="32"/>
      <c r="D140" s="32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1" t="s">
        <v>184</v>
      </c>
      <c r="B141" s="82">
        <v>226</v>
      </c>
      <c r="C141" s="32"/>
      <c r="D141" s="32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1" t="s">
        <v>260</v>
      </c>
      <c r="B142" s="82">
        <v>227</v>
      </c>
      <c r="C142" s="32"/>
      <c r="D142" s="32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1" t="s">
        <v>185</v>
      </c>
      <c r="B143" s="82">
        <v>228</v>
      </c>
      <c r="C143" s="32">
        <v>190</v>
      </c>
      <c r="D143" s="32">
        <v>6</v>
      </c>
      <c r="E143" s="49"/>
      <c r="F143" s="32"/>
      <c r="G143" s="32"/>
      <c r="H143" s="61">
        <f t="shared" si="5"/>
        <v>0</v>
      </c>
      <c r="I143" s="32"/>
      <c r="J143" s="32"/>
      <c r="K143" s="32"/>
      <c r="L143" s="32"/>
      <c r="M143" s="32"/>
      <c r="N143" s="32"/>
      <c r="O143" s="49">
        <v>1</v>
      </c>
      <c r="P143" s="32">
        <v>1</v>
      </c>
      <c r="Q143" s="32"/>
      <c r="R143" s="56"/>
      <c r="S143" s="59"/>
      <c r="T143" s="56"/>
      <c r="U143" s="59"/>
    </row>
    <row r="144" spans="1:21">
      <c r="A144" s="81" t="s">
        <v>353</v>
      </c>
      <c r="B144" s="82">
        <v>229</v>
      </c>
      <c r="C144" s="32"/>
      <c r="D144" s="32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1" t="s">
        <v>186</v>
      </c>
      <c r="B145" s="82">
        <v>230</v>
      </c>
      <c r="C145" s="32"/>
      <c r="D145" s="32"/>
      <c r="E145" s="49"/>
      <c r="F145" s="32"/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/>
      <c r="P145" s="32"/>
      <c r="Q145" s="32"/>
      <c r="R145" s="56"/>
      <c r="S145" s="59"/>
      <c r="T145" s="56"/>
      <c r="U145" s="59"/>
    </row>
    <row r="146" spans="1:21">
      <c r="A146" s="81" t="s">
        <v>187</v>
      </c>
      <c r="B146" s="82">
        <v>231</v>
      </c>
      <c r="C146" s="32"/>
      <c r="D146" s="32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1" t="s">
        <v>188</v>
      </c>
      <c r="B147" s="82">
        <v>232</v>
      </c>
      <c r="C147" s="32">
        <v>30</v>
      </c>
      <c r="D147" s="32"/>
      <c r="E147" s="49"/>
      <c r="F147" s="32"/>
      <c r="G147" s="32"/>
      <c r="H147" s="61">
        <f t="shared" si="5"/>
        <v>0</v>
      </c>
      <c r="I147" s="32"/>
      <c r="J147" s="32"/>
      <c r="K147" s="32"/>
      <c r="L147" s="32"/>
      <c r="M147" s="32"/>
      <c r="N147" s="32"/>
      <c r="O147" s="49"/>
      <c r="P147" s="32"/>
      <c r="Q147" s="32"/>
      <c r="R147" s="56"/>
      <c r="S147" s="59"/>
      <c r="T147" s="56"/>
      <c r="U147" s="59"/>
    </row>
    <row r="148" spans="1:21">
      <c r="A148" s="81" t="s">
        <v>189</v>
      </c>
      <c r="B148" s="82">
        <v>233</v>
      </c>
      <c r="C148" s="32"/>
      <c r="D148" s="32"/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/>
      <c r="P148" s="32"/>
      <c r="Q148" s="32"/>
      <c r="R148" s="56"/>
      <c r="S148" s="59"/>
      <c r="T148" s="56"/>
      <c r="U148" s="59"/>
    </row>
    <row r="149" spans="1:21">
      <c r="A149" s="81" t="s">
        <v>190</v>
      </c>
      <c r="B149" s="82">
        <v>234</v>
      </c>
      <c r="C149" s="32"/>
      <c r="D149" s="32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1" t="s">
        <v>191</v>
      </c>
      <c r="B150" s="82">
        <v>235</v>
      </c>
      <c r="C150" s="32">
        <v>65</v>
      </c>
      <c r="D150" s="32">
        <v>20</v>
      </c>
      <c r="E150" s="49"/>
      <c r="F150" s="32"/>
      <c r="G150" s="32"/>
      <c r="H150" s="61">
        <f t="shared" si="16"/>
        <v>0</v>
      </c>
      <c r="I150" s="32"/>
      <c r="J150" s="32"/>
      <c r="K150" s="32"/>
      <c r="L150" s="32"/>
      <c r="M150" s="32"/>
      <c r="N150" s="32"/>
      <c r="O150" s="49"/>
      <c r="P150" s="32"/>
      <c r="Q150" s="32"/>
      <c r="R150" s="56"/>
      <c r="S150" s="59"/>
      <c r="T150" s="56"/>
      <c r="U150" s="59"/>
    </row>
    <row r="151" spans="1:21">
      <c r="A151" s="81" t="s">
        <v>192</v>
      </c>
      <c r="B151" s="82">
        <v>236</v>
      </c>
      <c r="C151" s="32">
        <v>50</v>
      </c>
      <c r="D151" s="32">
        <v>25</v>
      </c>
      <c r="E151" s="49"/>
      <c r="F151" s="32"/>
      <c r="G151" s="32"/>
      <c r="H151" s="61">
        <f t="shared" si="16"/>
        <v>0</v>
      </c>
      <c r="I151" s="32"/>
      <c r="J151" s="32"/>
      <c r="K151" s="32"/>
      <c r="L151" s="32"/>
      <c r="M151" s="32"/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1" t="s">
        <v>193</v>
      </c>
      <c r="B152" s="82">
        <v>237</v>
      </c>
      <c r="C152" s="32"/>
      <c r="D152" s="32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80" t="s">
        <v>385</v>
      </c>
      <c r="B153" s="82">
        <v>238</v>
      </c>
      <c r="C153" s="62">
        <f>SUM(C154:C155)</f>
        <v>25</v>
      </c>
      <c r="D153" s="62">
        <f t="shared" ref="D153:Q153" si="17">SUM(D154:D155)</f>
        <v>0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2" t="s">
        <v>194</v>
      </c>
      <c r="B154" s="82">
        <v>239</v>
      </c>
      <c r="C154" s="32"/>
      <c r="D154" s="32"/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2" t="s">
        <v>195</v>
      </c>
      <c r="B155" s="82">
        <v>240</v>
      </c>
      <c r="C155" s="32">
        <v>25</v>
      </c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80" t="s">
        <v>386</v>
      </c>
      <c r="B156" s="82">
        <v>241</v>
      </c>
      <c r="C156" s="62">
        <f>SUM(C157:C164)</f>
        <v>45</v>
      </c>
      <c r="D156" s="62">
        <f t="shared" ref="D156:Q156" si="18">SUM(D157:D164)</f>
        <v>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1" t="s">
        <v>429</v>
      </c>
      <c r="B157" s="82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1" t="s">
        <v>261</v>
      </c>
      <c r="B158" s="82">
        <v>243</v>
      </c>
      <c r="C158" s="32">
        <v>45</v>
      </c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1" t="s">
        <v>196</v>
      </c>
      <c r="B159" s="82">
        <v>244</v>
      </c>
      <c r="C159" s="32"/>
      <c r="D159" s="32"/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1" t="s">
        <v>262</v>
      </c>
      <c r="B160" s="82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1" t="s">
        <v>197</v>
      </c>
      <c r="B161" s="82">
        <v>246</v>
      </c>
      <c r="C161" s="32"/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1" t="s">
        <v>198</v>
      </c>
      <c r="B162" s="82">
        <v>247</v>
      </c>
      <c r="C162" s="32"/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1" t="s">
        <v>199</v>
      </c>
      <c r="B163" s="82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1" t="s">
        <v>200</v>
      </c>
      <c r="B164" s="82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80" t="s">
        <v>437</v>
      </c>
      <c r="B165" s="82">
        <v>250</v>
      </c>
      <c r="C165" s="62">
        <f t="shared" ref="C165:Q165" si="20">SUM(C166:C188)</f>
        <v>0</v>
      </c>
      <c r="D165" s="105">
        <f t="shared" si="20"/>
        <v>0</v>
      </c>
      <c r="E165" s="105">
        <f t="shared" si="20"/>
        <v>0</v>
      </c>
      <c r="F165" s="105">
        <f t="shared" si="20"/>
        <v>0</v>
      </c>
      <c r="G165" s="105">
        <f t="shared" si="20"/>
        <v>0</v>
      </c>
      <c r="H165" s="105">
        <f t="shared" si="20"/>
        <v>0</v>
      </c>
      <c r="I165" s="105">
        <f t="shared" si="20"/>
        <v>0</v>
      </c>
      <c r="J165" s="105">
        <f t="shared" si="20"/>
        <v>0</v>
      </c>
      <c r="K165" s="105">
        <f t="shared" si="20"/>
        <v>0</v>
      </c>
      <c r="L165" s="105">
        <f t="shared" si="20"/>
        <v>0</v>
      </c>
      <c r="M165" s="105">
        <f t="shared" si="20"/>
        <v>0</v>
      </c>
      <c r="N165" s="105">
        <f t="shared" si="20"/>
        <v>0</v>
      </c>
      <c r="O165" s="105">
        <f t="shared" si="20"/>
        <v>0</v>
      </c>
      <c r="P165" s="105">
        <f t="shared" si="20"/>
        <v>0</v>
      </c>
      <c r="Q165" s="105">
        <f t="shared" si="20"/>
        <v>0</v>
      </c>
      <c r="R165" s="56"/>
      <c r="S165" s="59"/>
      <c r="T165" s="56"/>
      <c r="U165" s="59"/>
    </row>
    <row r="166" spans="1:21" ht="39.6">
      <c r="A166" s="112" t="s">
        <v>355</v>
      </c>
      <c r="B166" s="82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1" t="s">
        <v>354</v>
      </c>
      <c r="B167" s="82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1" t="s">
        <v>356</v>
      </c>
      <c r="B168" s="82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1" t="s">
        <v>438</v>
      </c>
      <c r="B169" s="82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1" t="s">
        <v>263</v>
      </c>
      <c r="B170" s="82">
        <v>255</v>
      </c>
      <c r="C170" s="32"/>
      <c r="D170" s="32"/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1" t="s">
        <v>439</v>
      </c>
      <c r="B171" s="82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1" t="s">
        <v>440</v>
      </c>
      <c r="B172" s="82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1" t="s">
        <v>357</v>
      </c>
      <c r="B173" s="82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1" t="s">
        <v>110</v>
      </c>
      <c r="B174" s="82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1" t="s">
        <v>358</v>
      </c>
      <c r="B175" s="82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1" t="s">
        <v>441</v>
      </c>
      <c r="B176" s="82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1" t="s">
        <v>359</v>
      </c>
      <c r="B177" s="82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1" t="s">
        <v>442</v>
      </c>
      <c r="B178" s="82">
        <v>263</v>
      </c>
      <c r="C178" s="32"/>
      <c r="D178" s="32"/>
      <c r="E178" s="49"/>
      <c r="F178" s="32"/>
      <c r="G178" s="32"/>
      <c r="H178" s="61">
        <f>SUM(I178+J178+K178)</f>
        <v>0</v>
      </c>
      <c r="I178" s="32"/>
      <c r="J178" s="32"/>
      <c r="K178" s="32"/>
      <c r="L178" s="32"/>
      <c r="M178" s="32"/>
      <c r="N178" s="32"/>
      <c r="O178" s="49"/>
      <c r="P178" s="32"/>
      <c r="Q178" s="32"/>
      <c r="R178" s="56"/>
      <c r="S178" s="59"/>
      <c r="T178" s="56"/>
      <c r="U178" s="59"/>
    </row>
    <row r="179" spans="1:21">
      <c r="A179" s="81" t="s">
        <v>360</v>
      </c>
      <c r="B179" s="82">
        <v>264</v>
      </c>
      <c r="C179" s="32"/>
      <c r="D179" s="32"/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1" t="s">
        <v>361</v>
      </c>
      <c r="B180" s="82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1" t="s">
        <v>264</v>
      </c>
      <c r="B181" s="82">
        <v>266</v>
      </c>
      <c r="C181" s="32"/>
      <c r="D181" s="32"/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1" t="s">
        <v>362</v>
      </c>
      <c r="B182" s="82">
        <v>267</v>
      </c>
      <c r="C182" s="32"/>
      <c r="D182" s="32"/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1" t="s">
        <v>265</v>
      </c>
      <c r="B183" s="82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1" t="s">
        <v>167</v>
      </c>
      <c r="B184" s="82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1" t="s">
        <v>363</v>
      </c>
      <c r="B185" s="82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1" t="s">
        <v>364</v>
      </c>
      <c r="B186" s="82">
        <v>271</v>
      </c>
      <c r="C186" s="32"/>
      <c r="D186" s="32"/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1" t="s">
        <v>267</v>
      </c>
      <c r="B187" s="82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1" t="s">
        <v>365</v>
      </c>
      <c r="B188" s="82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80" t="s">
        <v>443</v>
      </c>
      <c r="B189" s="82">
        <v>274</v>
      </c>
      <c r="C189" s="105">
        <f>SUM(C190:C194)</f>
        <v>0</v>
      </c>
      <c r="D189" s="105">
        <f>SUM(D190:D194)</f>
        <v>0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5">
        <f>SUM(O190:O194)</f>
        <v>0</v>
      </c>
      <c r="P189" s="105">
        <f>SUM(P190:P194)</f>
        <v>0</v>
      </c>
      <c r="Q189" s="105">
        <f>SUM(Q190:Q194)</f>
        <v>0</v>
      </c>
      <c r="R189" s="56"/>
      <c r="S189" s="59"/>
      <c r="T189" s="56"/>
      <c r="U189" s="59"/>
    </row>
    <row r="190" spans="1:21" ht="27" customHeight="1">
      <c r="A190" s="112" t="s">
        <v>430</v>
      </c>
      <c r="B190" s="82">
        <v>275</v>
      </c>
      <c r="C190" s="32"/>
      <c r="D190" s="32"/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1" t="s">
        <v>268</v>
      </c>
      <c r="B191" s="82">
        <v>276</v>
      </c>
      <c r="C191" s="32"/>
      <c r="D191" s="32"/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1" t="s">
        <v>269</v>
      </c>
      <c r="B192" s="82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1" t="s">
        <v>270</v>
      </c>
      <c r="B193" s="82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1" t="s">
        <v>271</v>
      </c>
      <c r="B194" s="82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1" t="s">
        <v>272</v>
      </c>
      <c r="B195" s="82">
        <v>280</v>
      </c>
      <c r="C195" s="32">
        <v>80</v>
      </c>
      <c r="D195" s="32">
        <v>65</v>
      </c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algorithmName="SHA-512" hashValue="FIDe35VPdXp+ZmzYzRW1PNcHEtJnc7HaAxNa8y0HG+AtR7cJeOhm8kkZxnQ7fPJj2ip6HSSVXdCAf30wGJk93A==" saltValue="72jHOzV/8RyXeOSnHA1NFw==" spinCount="100000"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E8:G195 H8 H153 H156 H165">
    <cfRule type="expression" dxfId="34" priority="276" stopIfTrue="1">
      <formula>$E8&lt;($F8+$G8)</formula>
    </cfRule>
  </conditionalFormatting>
  <conditionalFormatting sqref="C8:C188 H8:H188">
    <cfRule type="expression" dxfId="33" priority="5" stopIfTrue="1">
      <formula>$H8&gt;$C8</formula>
    </cfRule>
  </conditionalFormatting>
  <conditionalFormatting sqref="I8:K8 H9:K195">
    <cfRule type="expression" dxfId="32" priority="275" stopIfTrue="1">
      <formula>$H$8&lt;&gt;SUM($I$8:$K$8)</formula>
    </cfRule>
  </conditionalFormatting>
  <conditionalFormatting sqref="C153:Q155">
    <cfRule type="expression" dxfId="31" priority="273" stopIfTrue="1">
      <formula>$C$153&lt;&gt;SUM($C$154:$C$155)</formula>
    </cfRule>
  </conditionalFormatting>
  <conditionalFormatting sqref="C156:Q164">
    <cfRule type="expression" dxfId="30" priority="272" stopIfTrue="1">
      <formula>$C$156&lt;&gt;SUM($C$157:$C$164)</formula>
    </cfRule>
  </conditionalFormatting>
  <conditionalFormatting sqref="H153:K155">
    <cfRule type="expression" dxfId="29" priority="269" stopIfTrue="1">
      <formula>$H$153&lt;&gt;SUM($I$153:$K$153)</formula>
    </cfRule>
  </conditionalFormatting>
  <conditionalFormatting sqref="H156:K164">
    <cfRule type="expression" dxfId="28" priority="264" stopIfTrue="1">
      <formula>$H$156&lt;&gt;SUM($I$156:$K$156)</formula>
    </cfRule>
  </conditionalFormatting>
  <conditionalFormatting sqref="H165:K188">
    <cfRule type="expression" dxfId="27" priority="263" stopIfTrue="1">
      <formula>$H$165&lt;&gt;SUM($I$165:$K$165)</formula>
    </cfRule>
  </conditionalFormatting>
  <conditionalFormatting sqref="H195:K195">
    <cfRule type="expression" dxfId="26" priority="262" stopIfTrue="1">
      <formula>$H$195&lt;&gt;SUM($I$195:$K$195)</formula>
    </cfRule>
  </conditionalFormatting>
  <conditionalFormatting sqref="C8:C195 R8">
    <cfRule type="expression" dxfId="25" priority="261" stopIfTrue="1">
      <formula>$C$8&gt;$R$8</formula>
    </cfRule>
  </conditionalFormatting>
  <conditionalFormatting sqref="D8:D195 S8">
    <cfRule type="expression" dxfId="24" priority="259" stopIfTrue="1">
      <formula>$D$8&gt;$S$8</formula>
    </cfRule>
  </conditionalFormatting>
  <conditionalFormatting sqref="C165:Q188">
    <cfRule type="expression" dxfId="23" priority="271" stopIfTrue="1">
      <formula>$C$165&lt;&gt;SUM($C$166:$C$188)</formula>
    </cfRule>
  </conditionalFormatting>
  <conditionalFormatting sqref="C189:Q194">
    <cfRule type="expression" dxfId="22" priority="270" stopIfTrue="1">
      <formula>$C$189&lt;&gt;SUM($C$190:$C$194)</formula>
    </cfRule>
  </conditionalFormatting>
  <conditionalFormatting sqref="O8:Q195">
    <cfRule type="expression" dxfId="21" priority="310" stopIfTrue="1">
      <formula>$O8&lt;($P8+$Q8)</formula>
    </cfRule>
  </conditionalFormatting>
  <conditionalFormatting sqref="L8:N195">
    <cfRule type="expression" dxfId="20" priority="277" stopIfTrue="1">
      <formula>$L8&lt;($M8+$N8)</formula>
    </cfRule>
  </conditionalFormatting>
  <conditionalFormatting sqref="C119:Q120">
    <cfRule type="expression" dxfId="19" priority="7" stopIfTrue="1">
      <formula>$Q$119&lt;$Q$120</formula>
    </cfRule>
    <cfRule type="expression" dxfId="18" priority="8" stopIfTrue="1">
      <formula>$P$119&lt;$P$120</formula>
    </cfRule>
    <cfRule type="expression" dxfId="17" priority="9" stopIfTrue="1">
      <formula>$O$119&lt;$O$120</formula>
    </cfRule>
    <cfRule type="expression" dxfId="16" priority="10" stopIfTrue="1">
      <formula>$N$119&lt;$N$120</formula>
    </cfRule>
    <cfRule type="expression" dxfId="15" priority="11" stopIfTrue="1">
      <formula>$M$119&lt;$M$120</formula>
    </cfRule>
    <cfRule type="expression" dxfId="14" priority="12" stopIfTrue="1">
      <formula>$L$119&lt;$L$120</formula>
    </cfRule>
    <cfRule type="expression" dxfId="13" priority="13" stopIfTrue="1">
      <formula>$H$119&lt;$H$120</formula>
    </cfRule>
    <cfRule type="expression" dxfId="12" priority="14" stopIfTrue="1">
      <formula>$G$119&lt;$G$120</formula>
    </cfRule>
    <cfRule type="expression" dxfId="11" priority="15" stopIfTrue="1">
      <formula>$F$119&lt;$F$120</formula>
    </cfRule>
    <cfRule type="expression" dxfId="10" priority="16" stopIfTrue="1">
      <formula>$E$119&lt;$E$120</formula>
    </cfRule>
    <cfRule type="expression" dxfId="9" priority="17" stopIfTrue="1">
      <formula>$D$119&lt;$D$120</formula>
    </cfRule>
    <cfRule type="expression" dxfId="8" priority="258" stopIfTrue="1">
      <formula>$C$119&lt;$C$120</formula>
    </cfRule>
  </conditionalFormatting>
  <conditionalFormatting sqref="C8:Q195">
    <cfRule type="containsText" dxfId="7" priority="6" stopIfTrue="1" operator="containsText" text=".">
      <formula>NOT(ISERROR(SEARCH(".",C8)))</formula>
    </cfRule>
  </conditionalFormatting>
  <conditionalFormatting sqref="C8:D188">
    <cfRule type="expression" dxfId="6" priority="2" stopIfTrue="1">
      <formula>$C8&lt;$D8</formula>
    </cfRule>
  </conditionalFormatting>
  <conditionalFormatting sqref="C8:C188 E8:E188">
    <cfRule type="expression" dxfId="5" priority="1" stopIfTrue="1">
      <formula>$C8&lt;$E8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24" activePane="bottomRight" state="frozen"/>
      <selection pane="topRight" activeCell="C1" sqref="C1"/>
      <selection pane="bottomLeft" activeCell="A8" sqref="A8"/>
      <selection pane="bottomRight" activeCell="E16" sqref="E16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198" t="s">
        <v>424</v>
      </c>
      <c r="B1" s="198"/>
      <c r="C1" s="198"/>
      <c r="D1" s="198"/>
      <c r="E1" s="198"/>
      <c r="F1" s="198"/>
      <c r="G1" s="198"/>
      <c r="H1" s="198"/>
      <c r="I1" s="198"/>
    </row>
    <row r="2" spans="1:9">
      <c r="A2" s="199"/>
      <c r="B2" s="199"/>
      <c r="C2" s="199"/>
      <c r="D2" s="199"/>
      <c r="E2" s="199"/>
      <c r="F2" s="199"/>
      <c r="G2" s="199"/>
      <c r="H2" s="199"/>
      <c r="I2" s="199"/>
    </row>
    <row r="3" spans="1:9" ht="36.6" customHeight="1">
      <c r="A3" s="160" t="s">
        <v>201</v>
      </c>
      <c r="B3" s="160" t="s">
        <v>202</v>
      </c>
      <c r="C3" s="160" t="s">
        <v>444</v>
      </c>
      <c r="D3" s="160" t="s">
        <v>445</v>
      </c>
      <c r="E3" s="160" t="s">
        <v>446</v>
      </c>
      <c r="F3" s="160" t="s">
        <v>447</v>
      </c>
      <c r="G3" s="160"/>
      <c r="H3" s="160"/>
      <c r="I3" s="160"/>
    </row>
    <row r="4" spans="1:9" ht="12.75" customHeight="1">
      <c r="A4" s="160"/>
      <c r="B4" s="160"/>
      <c r="C4" s="160"/>
      <c r="D4" s="160"/>
      <c r="E4" s="160"/>
      <c r="F4" s="160" t="s">
        <v>10</v>
      </c>
      <c r="G4" s="160" t="s">
        <v>61</v>
      </c>
      <c r="H4" s="160"/>
      <c r="I4" s="160"/>
    </row>
    <row r="5" spans="1:9" ht="52.95" customHeight="1">
      <c r="A5" s="160"/>
      <c r="B5" s="160"/>
      <c r="C5" s="160"/>
      <c r="D5" s="160"/>
      <c r="E5" s="160"/>
      <c r="F5" s="160"/>
      <c r="G5" s="160" t="s">
        <v>203</v>
      </c>
      <c r="H5" s="160" t="s">
        <v>204</v>
      </c>
      <c r="I5" s="160"/>
    </row>
    <row r="6" spans="1:9" ht="52.8">
      <c r="A6" s="160"/>
      <c r="B6" s="160"/>
      <c r="C6" s="160"/>
      <c r="D6" s="160"/>
      <c r="E6" s="160"/>
      <c r="F6" s="160"/>
      <c r="G6" s="160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9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9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9">
        <v>283</v>
      </c>
      <c r="C10" s="17"/>
      <c r="D10" s="17"/>
      <c r="E10" s="17"/>
      <c r="F10" s="63">
        <f t="shared" si="0"/>
        <v>0</v>
      </c>
      <c r="G10" s="17"/>
      <c r="H10" s="17"/>
      <c r="I10" s="17"/>
    </row>
    <row r="11" spans="1:9" ht="26.4">
      <c r="A11" s="23" t="s">
        <v>369</v>
      </c>
      <c r="B11" s="79">
        <v>284</v>
      </c>
      <c r="C11" s="17"/>
      <c r="D11" s="17"/>
      <c r="E11" s="17"/>
      <c r="F11" s="63">
        <f t="shared" si="0"/>
        <v>0</v>
      </c>
      <c r="G11" s="17"/>
      <c r="H11" s="17"/>
      <c r="I11" s="17"/>
    </row>
    <row r="12" spans="1:9" ht="39.6">
      <c r="A12" s="23" t="s">
        <v>370</v>
      </c>
      <c r="B12" s="79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9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9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9">
        <v>288</v>
      </c>
      <c r="C15" s="17">
        <v>1</v>
      </c>
      <c r="D15" s="17">
        <v>1</v>
      </c>
      <c r="E15" s="17">
        <v>121</v>
      </c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9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9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9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9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9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9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9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9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9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9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9">
        <v>299</v>
      </c>
      <c r="C26" s="62">
        <f>SUM(C8:C25)</f>
        <v>1</v>
      </c>
      <c r="D26" s="62">
        <f t="shared" ref="D26:I26" si="1">SUM(D8:D25)</f>
        <v>1</v>
      </c>
      <c r="E26" s="62">
        <f t="shared" si="1"/>
        <v>121</v>
      </c>
      <c r="F26" s="63">
        <f t="shared" si="1"/>
        <v>0</v>
      </c>
      <c r="G26" s="53">
        <f t="shared" si="1"/>
        <v>0</v>
      </c>
      <c r="H26" s="53">
        <f t="shared" si="1"/>
        <v>0</v>
      </c>
      <c r="I26" s="53">
        <f t="shared" si="1"/>
        <v>0</v>
      </c>
    </row>
  </sheetData>
  <sheetProtection algorithmName="SHA-512" hashValue="4l14qlu103h4P+lSpFrsQNDkG4t6tvWPP1Pm/mvFB0rfnEOdJqWYx3DIfzFakC6/Xd97Wb04MywC0F9Z1qJHrw==" saltValue="4eV+9708g2RVCgJCo9bGEw==" spinCount="100000"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F8:I26">
    <cfRule type="expression" dxfId="4" priority="2" stopIfTrue="1">
      <formula>$F$26&lt;&gt;SUM($G$26:$I$26)</formula>
    </cfRule>
  </conditionalFormatting>
  <conditionalFormatting sqref="C8:I26">
    <cfRule type="containsText" dxfId="3" priority="1" operator="containsText" text=".">
      <formula>NOT(ISERROR(SEARCH(".",C8)))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zoomScaleNormal="100" workbookViewId="0">
      <selection activeCell="C22" sqref="C22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63" t="s">
        <v>449</v>
      </c>
      <c r="B1" s="163"/>
      <c r="C1" s="163"/>
    </row>
    <row r="2" spans="1:3">
      <c r="A2" s="164"/>
      <c r="B2" s="164"/>
      <c r="C2" s="164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7">
        <f>SUM(C6:C8)</f>
        <v>0</v>
      </c>
    </row>
    <row r="6" spans="1:3" ht="26.4">
      <c r="A6" s="19" t="s">
        <v>231</v>
      </c>
      <c r="B6" s="67">
        <v>301</v>
      </c>
      <c r="C6" s="32"/>
    </row>
    <row r="7" spans="1:3">
      <c r="A7" s="34" t="s">
        <v>425</v>
      </c>
      <c r="B7" s="113">
        <v>302</v>
      </c>
      <c r="C7" s="32"/>
    </row>
    <row r="8" spans="1:3">
      <c r="A8" s="34" t="s">
        <v>230</v>
      </c>
      <c r="B8" s="113">
        <v>303</v>
      </c>
      <c r="C8" s="32"/>
    </row>
    <row r="9" spans="1:3">
      <c r="A9" s="21" t="s">
        <v>276</v>
      </c>
      <c r="B9" s="113">
        <v>304</v>
      </c>
      <c r="C9" s="78"/>
    </row>
    <row r="10" spans="1:3" ht="26.4">
      <c r="A10" s="19" t="s">
        <v>232</v>
      </c>
      <c r="B10" s="113">
        <v>305</v>
      </c>
      <c r="C10" s="32"/>
    </row>
    <row r="11" spans="1:3">
      <c r="A11" s="19" t="s">
        <v>208</v>
      </c>
      <c r="B11" s="113">
        <v>306</v>
      </c>
      <c r="C11" s="32"/>
    </row>
    <row r="12" spans="1:3">
      <c r="A12" s="21" t="s">
        <v>233</v>
      </c>
      <c r="B12" s="113">
        <v>307</v>
      </c>
      <c r="C12" s="32"/>
    </row>
    <row r="13" spans="1:3" ht="26.4">
      <c r="A13" s="21" t="s">
        <v>234</v>
      </c>
      <c r="B13" s="113">
        <v>308</v>
      </c>
      <c r="C13" s="32"/>
    </row>
    <row r="14" spans="1:3">
      <c r="A14" s="21" t="s">
        <v>209</v>
      </c>
      <c r="B14" s="113">
        <v>309</v>
      </c>
      <c r="C14" s="32"/>
    </row>
    <row r="15" spans="1:3" ht="26.4">
      <c r="A15" s="21" t="s">
        <v>235</v>
      </c>
      <c r="B15" s="113">
        <v>310</v>
      </c>
      <c r="C15" s="32"/>
    </row>
    <row r="17" spans="1:4" ht="12.75" customHeight="1">
      <c r="A17" s="200" t="s">
        <v>448</v>
      </c>
    </row>
    <row r="18" spans="1:4">
      <c r="A18" s="200"/>
    </row>
    <row r="19" spans="1:4">
      <c r="A19" s="200"/>
    </row>
    <row r="20" spans="1:4">
      <c r="A20" s="200"/>
    </row>
    <row r="21" spans="1:4">
      <c r="A21" s="200"/>
    </row>
    <row r="22" spans="1:4">
      <c r="A22" s="200"/>
      <c r="B22" s="75" t="s">
        <v>454</v>
      </c>
      <c r="C22" s="75" t="s">
        <v>456</v>
      </c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75">
        <v>89136970676</v>
      </c>
      <c r="C25" s="75" t="s">
        <v>455</v>
      </c>
      <c r="D25" s="76"/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algorithmName="SHA-512" hashValue="BKtksYEPOgxkGyLBxGDj6q+l63OBeXUYY5B1vX47WfwOzo+X+hvD4jVotQnTzm78NxFZFJ0KWMfbOPRbWU6wnQ==" saltValue="bzE9H12uq31Fr6ISfEJOrA==" spinCount="100000" sheet="1" objects="1" scenarios="1" selectLockedCells="1"/>
  <mergeCells count="3">
    <mergeCell ref="A1:C1"/>
    <mergeCell ref="A2:C2"/>
    <mergeCell ref="A17:A22"/>
  </mergeCells>
  <conditionalFormatting sqref="C9:C11">
    <cfRule type="expression" dxfId="2" priority="3" stopIfTrue="1">
      <formula>$C$9&lt;SUM($C$10:$C$11)</formula>
    </cfRule>
  </conditionalFormatting>
  <conditionalFormatting sqref="C5:C8">
    <cfRule type="expression" dxfId="1" priority="2" stopIfTrue="1">
      <formula>$C$5&lt;&gt;SUM($C$6:$C$8)</formula>
    </cfRule>
  </conditionalFormatting>
  <conditionalFormatting sqref="C5:C15">
    <cfRule type="containsText" dxfId="0" priority="1" operator="containsText" text=".">
      <formula>NOT(ISERROR(SEARCH(".",C5)))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2026-03-24T11:26:11Z</cp:lastPrinted>
  <dcterms:created xsi:type="dcterms:W3CDTF">2017-09-28T11:17:06Z</dcterms:created>
  <dcterms:modified xsi:type="dcterms:W3CDTF">2026-03-24T12:15:32Z</dcterms:modified>
  <dc:language>ru-RU</dc:language>
</cp:coreProperties>
</file>